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"/>
    </mc:Choice>
  </mc:AlternateContent>
  <xr:revisionPtr revIDLastSave="102" documentId="8_{E6BFEBA1-54A8-4DAB-BEE1-47AE5AA26BC7}" xr6:coauthVersionLast="47" xr6:coauthVersionMax="47" xr10:uidLastSave="{941A59DA-2254-4234-A2AF-EB4A122A7D12}"/>
  <bookViews>
    <workbookView xWindow="-110" yWindow="-110" windowWidth="19420" windowHeight="10300" activeTab="2" xr2:uid="{6885EE9B-408B-4F56-ACAB-CA02C8C33087}"/>
  </bookViews>
  <sheets>
    <sheet name="Rekalibrering" sheetId="2" r:id="rId1"/>
    <sheet name="Nettap" sheetId="3" r:id="rId2"/>
    <sheet name="RevCap" sheetId="1" r:id="rId3"/>
    <sheet name="cb.y_ex_cap" sheetId="4" r:id="rId4"/>
  </sheets>
  <definedNames>
    <definedName name="_xlnm._FilterDatabase" localSheetId="3" hidden="1">'cb.y_ex_cap'!$A$1:$S$92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B6" i="2"/>
  <c r="D15" i="2"/>
  <c r="C8" i="2" l="1"/>
  <c r="C9" i="2" s="1"/>
  <c r="F2" i="3"/>
  <c r="G2" i="3"/>
  <c r="H2" i="3"/>
  <c r="F3" i="3"/>
  <c r="G3" i="3"/>
  <c r="H3" i="3"/>
  <c r="F4" i="3"/>
  <c r="G4" i="3"/>
  <c r="H4" i="3"/>
  <c r="F5" i="3"/>
  <c r="G5" i="3"/>
  <c r="H5" i="3"/>
  <c r="F6" i="3"/>
  <c r="G6" i="3"/>
  <c r="H6" i="3"/>
  <c r="F7" i="3"/>
  <c r="G7" i="3"/>
  <c r="H7" i="3"/>
  <c r="F8" i="3"/>
  <c r="G8" i="3"/>
  <c r="H8" i="3"/>
  <c r="F9" i="3"/>
  <c r="G9" i="3"/>
  <c r="H9" i="3"/>
  <c r="F10" i="3"/>
  <c r="G10" i="3"/>
  <c r="H10" i="3"/>
  <c r="F11" i="3"/>
  <c r="G11" i="3"/>
  <c r="H11" i="3"/>
  <c r="F12" i="3"/>
  <c r="G12" i="3"/>
  <c r="H12" i="3"/>
  <c r="F13" i="3"/>
  <c r="G13" i="3"/>
  <c r="H13" i="3"/>
  <c r="F14" i="3"/>
  <c r="G14" i="3"/>
  <c r="H14" i="3"/>
  <c r="F15" i="3"/>
  <c r="G15" i="3"/>
  <c r="H15" i="3"/>
  <c r="F16" i="3"/>
  <c r="G16" i="3"/>
  <c r="H16" i="3"/>
  <c r="F17" i="3"/>
  <c r="G17" i="3"/>
  <c r="H17" i="3"/>
  <c r="F18" i="3"/>
  <c r="G18" i="3"/>
  <c r="H18" i="3"/>
  <c r="F19" i="3"/>
  <c r="G19" i="3"/>
  <c r="H19" i="3"/>
  <c r="F20" i="3"/>
  <c r="G20" i="3"/>
  <c r="H20" i="3"/>
  <c r="F21" i="3"/>
  <c r="G21" i="3"/>
  <c r="H21" i="3"/>
  <c r="F22" i="3"/>
  <c r="G22" i="3"/>
  <c r="H22" i="3"/>
  <c r="F23" i="3"/>
  <c r="G23" i="3"/>
  <c r="H23" i="3"/>
  <c r="F24" i="3"/>
  <c r="G24" i="3"/>
  <c r="H24" i="3"/>
  <c r="F25" i="3"/>
  <c r="G25" i="3"/>
  <c r="H25" i="3"/>
  <c r="F26" i="3"/>
  <c r="G26" i="3"/>
  <c r="H26" i="3"/>
  <c r="F27" i="3"/>
  <c r="G27" i="3"/>
  <c r="H27" i="3"/>
  <c r="F28" i="3"/>
  <c r="G28" i="3"/>
  <c r="H28" i="3"/>
  <c r="F29" i="3"/>
  <c r="G29" i="3"/>
  <c r="H29" i="3"/>
  <c r="F30" i="3"/>
  <c r="G30" i="3"/>
  <c r="H30" i="3"/>
  <c r="F31" i="3"/>
  <c r="G31" i="3"/>
  <c r="H31" i="3"/>
  <c r="F32" i="3"/>
  <c r="G32" i="3"/>
  <c r="H32" i="3"/>
  <c r="F33" i="3"/>
  <c r="G33" i="3"/>
  <c r="H33" i="3"/>
  <c r="F34" i="3"/>
  <c r="G34" i="3"/>
  <c r="H34" i="3"/>
  <c r="F35" i="3"/>
  <c r="G35" i="3"/>
  <c r="H35" i="3"/>
  <c r="F36" i="3"/>
  <c r="G36" i="3"/>
  <c r="H36" i="3"/>
  <c r="F37" i="3"/>
  <c r="G37" i="3"/>
  <c r="H37" i="3"/>
  <c r="F38" i="3"/>
  <c r="G38" i="3"/>
  <c r="H38" i="3"/>
  <c r="F39" i="3"/>
  <c r="G39" i="3"/>
  <c r="H39" i="3"/>
  <c r="F40" i="3"/>
  <c r="G40" i="3"/>
  <c r="H40" i="3"/>
  <c r="F41" i="3"/>
  <c r="G41" i="3"/>
  <c r="H41" i="3"/>
  <c r="F42" i="3"/>
  <c r="G42" i="3"/>
  <c r="H42" i="3"/>
  <c r="F43" i="3"/>
  <c r="G43" i="3"/>
  <c r="H43" i="3"/>
  <c r="F44" i="3"/>
  <c r="G44" i="3"/>
  <c r="H44" i="3"/>
  <c r="F45" i="3"/>
  <c r="G45" i="3"/>
  <c r="H45" i="3"/>
  <c r="F46" i="3"/>
  <c r="G46" i="3"/>
  <c r="H46" i="3"/>
  <c r="F47" i="3"/>
  <c r="G47" i="3"/>
  <c r="H47" i="3"/>
  <c r="F48" i="3"/>
  <c r="G48" i="3"/>
  <c r="H48" i="3"/>
  <c r="F49" i="3"/>
  <c r="G49" i="3"/>
  <c r="H49" i="3"/>
  <c r="F50" i="3"/>
  <c r="G50" i="3"/>
  <c r="H50" i="3"/>
  <c r="F51" i="3"/>
  <c r="G51" i="3"/>
  <c r="H51" i="3"/>
  <c r="F52" i="3"/>
  <c r="G52" i="3"/>
  <c r="H52" i="3"/>
  <c r="F53" i="3"/>
  <c r="G53" i="3"/>
  <c r="H53" i="3"/>
  <c r="F54" i="3"/>
  <c r="G54" i="3"/>
  <c r="H54" i="3"/>
  <c r="F55" i="3"/>
  <c r="G55" i="3"/>
  <c r="H55" i="3"/>
  <c r="F56" i="3"/>
  <c r="G56" i="3"/>
  <c r="H56" i="3"/>
  <c r="F57" i="3"/>
  <c r="G57" i="3"/>
  <c r="H57" i="3"/>
  <c r="F58" i="3"/>
  <c r="G58" i="3"/>
  <c r="H58" i="3"/>
  <c r="F59" i="3"/>
  <c r="G59" i="3"/>
  <c r="H59" i="3"/>
  <c r="F60" i="3"/>
  <c r="G60" i="3"/>
  <c r="H60" i="3"/>
  <c r="F61" i="3"/>
  <c r="G61" i="3"/>
  <c r="H61" i="3"/>
  <c r="F62" i="3"/>
  <c r="G62" i="3"/>
  <c r="H62" i="3"/>
  <c r="F63" i="3"/>
  <c r="G63" i="3"/>
  <c r="H63" i="3"/>
  <c r="F64" i="3"/>
  <c r="G64" i="3"/>
  <c r="H64" i="3"/>
  <c r="F65" i="3"/>
  <c r="G65" i="3"/>
  <c r="H65" i="3"/>
  <c r="F66" i="3"/>
  <c r="G66" i="3"/>
  <c r="H66" i="3"/>
  <c r="F67" i="3"/>
  <c r="G67" i="3"/>
  <c r="H67" i="3"/>
  <c r="F68" i="3"/>
  <c r="G68" i="3"/>
  <c r="H68" i="3"/>
  <c r="F69" i="3"/>
  <c r="G69" i="3"/>
  <c r="H69" i="3"/>
  <c r="F70" i="3"/>
  <c r="G70" i="3"/>
  <c r="H70" i="3"/>
  <c r="F71" i="3"/>
  <c r="G71" i="3"/>
  <c r="H71" i="3"/>
  <c r="F72" i="3"/>
  <c r="G72" i="3"/>
  <c r="H72" i="3"/>
  <c r="F73" i="3"/>
  <c r="G73" i="3"/>
  <c r="H73" i="3"/>
  <c r="F74" i="3"/>
  <c r="G74" i="3"/>
  <c r="H74" i="3"/>
  <c r="F75" i="3"/>
  <c r="G75" i="3"/>
  <c r="H75" i="3"/>
  <c r="F76" i="3"/>
  <c r="G76" i="3"/>
  <c r="H76" i="3"/>
  <c r="F77" i="3"/>
  <c r="G77" i="3"/>
  <c r="H77" i="3"/>
  <c r="F78" i="3"/>
  <c r="G78" i="3"/>
  <c r="H78" i="3"/>
  <c r="F79" i="3"/>
  <c r="G79" i="3"/>
  <c r="H79" i="3"/>
  <c r="F80" i="3"/>
  <c r="G80" i="3"/>
  <c r="H80" i="3"/>
  <c r="F81" i="3"/>
  <c r="G81" i="3"/>
  <c r="H81" i="3"/>
  <c r="F82" i="3"/>
  <c r="G82" i="3"/>
  <c r="H82" i="3"/>
  <c r="F83" i="3"/>
  <c r="G83" i="3"/>
  <c r="H83" i="3"/>
  <c r="F84" i="3"/>
  <c r="G84" i="3"/>
  <c r="H84" i="3"/>
  <c r="F85" i="3"/>
  <c r="G85" i="3"/>
  <c r="H85" i="3"/>
  <c r="G1" i="3"/>
  <c r="H1" i="3"/>
  <c r="F1" i="3"/>
  <c r="A2" i="3"/>
  <c r="B2" i="3"/>
  <c r="C2" i="3"/>
  <c r="D2" i="3"/>
  <c r="E2" i="3"/>
  <c r="A3" i="3"/>
  <c r="B3" i="3"/>
  <c r="C3" i="3"/>
  <c r="D3" i="3"/>
  <c r="E3" i="3"/>
  <c r="A4" i="3"/>
  <c r="B4" i="3"/>
  <c r="C4" i="3"/>
  <c r="D4" i="3"/>
  <c r="E4" i="3"/>
  <c r="A5" i="3"/>
  <c r="B5" i="3"/>
  <c r="C5" i="3"/>
  <c r="D5" i="3"/>
  <c r="E5" i="3"/>
  <c r="A6" i="3"/>
  <c r="B6" i="3"/>
  <c r="C6" i="3"/>
  <c r="D6" i="3"/>
  <c r="E6" i="3"/>
  <c r="A7" i="3"/>
  <c r="B7" i="3"/>
  <c r="C7" i="3"/>
  <c r="D7" i="3"/>
  <c r="E7" i="3"/>
  <c r="A8" i="3"/>
  <c r="B8" i="3"/>
  <c r="C8" i="3"/>
  <c r="D8" i="3"/>
  <c r="E8" i="3"/>
  <c r="A9" i="3"/>
  <c r="B9" i="3"/>
  <c r="C9" i="3"/>
  <c r="D9" i="3"/>
  <c r="E9" i="3"/>
  <c r="A10" i="3"/>
  <c r="B10" i="3"/>
  <c r="C10" i="3"/>
  <c r="D10" i="3"/>
  <c r="E10" i="3"/>
  <c r="A11" i="3"/>
  <c r="B11" i="3"/>
  <c r="C11" i="3"/>
  <c r="D11" i="3"/>
  <c r="E11" i="3"/>
  <c r="A12" i="3"/>
  <c r="B12" i="3"/>
  <c r="C12" i="3"/>
  <c r="D12" i="3"/>
  <c r="E12" i="3"/>
  <c r="A13" i="3"/>
  <c r="B13" i="3"/>
  <c r="C13" i="3"/>
  <c r="D13" i="3"/>
  <c r="E13" i="3"/>
  <c r="A14" i="3"/>
  <c r="B14" i="3"/>
  <c r="C14" i="3"/>
  <c r="D14" i="3"/>
  <c r="E14" i="3"/>
  <c r="A15" i="3"/>
  <c r="B15" i="3"/>
  <c r="C15" i="3"/>
  <c r="D15" i="3"/>
  <c r="E15" i="3"/>
  <c r="A16" i="3"/>
  <c r="B16" i="3"/>
  <c r="C16" i="3"/>
  <c r="D16" i="3"/>
  <c r="E16" i="3"/>
  <c r="A17" i="3"/>
  <c r="B17" i="3"/>
  <c r="C17" i="3"/>
  <c r="D17" i="3"/>
  <c r="E17" i="3"/>
  <c r="A18" i="3"/>
  <c r="B18" i="3"/>
  <c r="C18" i="3"/>
  <c r="D18" i="3"/>
  <c r="E18" i="3"/>
  <c r="A19" i="3"/>
  <c r="B19" i="3"/>
  <c r="C19" i="3"/>
  <c r="D19" i="3"/>
  <c r="E19" i="3"/>
  <c r="A20" i="3"/>
  <c r="B20" i="3"/>
  <c r="C20" i="3"/>
  <c r="D20" i="3"/>
  <c r="E20" i="3"/>
  <c r="A21" i="3"/>
  <c r="B21" i="3"/>
  <c r="C21" i="3"/>
  <c r="D21" i="3"/>
  <c r="E21" i="3"/>
  <c r="A22" i="3"/>
  <c r="B22" i="3"/>
  <c r="C22" i="3"/>
  <c r="D22" i="3"/>
  <c r="E22" i="3"/>
  <c r="A23" i="3"/>
  <c r="B23" i="3"/>
  <c r="C23" i="3"/>
  <c r="D23" i="3"/>
  <c r="E23" i="3"/>
  <c r="A24" i="3"/>
  <c r="B24" i="3"/>
  <c r="C24" i="3"/>
  <c r="D24" i="3"/>
  <c r="E24" i="3"/>
  <c r="A25" i="3"/>
  <c r="B25" i="3"/>
  <c r="C25" i="3"/>
  <c r="D25" i="3"/>
  <c r="E25" i="3"/>
  <c r="A26" i="3"/>
  <c r="B26" i="3"/>
  <c r="C26" i="3"/>
  <c r="D26" i="3"/>
  <c r="E26" i="3"/>
  <c r="A27" i="3"/>
  <c r="B27" i="3"/>
  <c r="C27" i="3"/>
  <c r="D27" i="3"/>
  <c r="E27" i="3"/>
  <c r="A28" i="3"/>
  <c r="B28" i="3"/>
  <c r="C28" i="3"/>
  <c r="D28" i="3"/>
  <c r="E28" i="3"/>
  <c r="A29" i="3"/>
  <c r="B29" i="3"/>
  <c r="C29" i="3"/>
  <c r="D29" i="3"/>
  <c r="E29" i="3"/>
  <c r="A30" i="3"/>
  <c r="B30" i="3"/>
  <c r="C30" i="3"/>
  <c r="D30" i="3"/>
  <c r="E30" i="3"/>
  <c r="A31" i="3"/>
  <c r="B31" i="3"/>
  <c r="C31" i="3"/>
  <c r="D31" i="3"/>
  <c r="E31" i="3"/>
  <c r="A32" i="3"/>
  <c r="B32" i="3"/>
  <c r="C32" i="3"/>
  <c r="D32" i="3"/>
  <c r="E32" i="3"/>
  <c r="A33" i="3"/>
  <c r="B33" i="3"/>
  <c r="C33" i="3"/>
  <c r="D33" i="3"/>
  <c r="E33" i="3"/>
  <c r="A34" i="3"/>
  <c r="B34" i="3"/>
  <c r="C34" i="3"/>
  <c r="D34" i="3"/>
  <c r="E34" i="3"/>
  <c r="A35" i="3"/>
  <c r="B35" i="3"/>
  <c r="C35" i="3"/>
  <c r="D35" i="3"/>
  <c r="E35" i="3"/>
  <c r="A36" i="3"/>
  <c r="B36" i="3"/>
  <c r="C36" i="3"/>
  <c r="D36" i="3"/>
  <c r="E36" i="3"/>
  <c r="A37" i="3"/>
  <c r="B37" i="3"/>
  <c r="C37" i="3"/>
  <c r="D37" i="3"/>
  <c r="E37" i="3"/>
  <c r="A38" i="3"/>
  <c r="B38" i="3"/>
  <c r="C38" i="3"/>
  <c r="D38" i="3"/>
  <c r="E38" i="3"/>
  <c r="A39" i="3"/>
  <c r="B39" i="3"/>
  <c r="C39" i="3"/>
  <c r="D39" i="3"/>
  <c r="E39" i="3"/>
  <c r="A40" i="3"/>
  <c r="B40" i="3"/>
  <c r="C40" i="3"/>
  <c r="D40" i="3"/>
  <c r="E40" i="3"/>
  <c r="A41" i="3"/>
  <c r="B41" i="3"/>
  <c r="C41" i="3"/>
  <c r="D41" i="3"/>
  <c r="E41" i="3"/>
  <c r="A42" i="3"/>
  <c r="B42" i="3"/>
  <c r="C42" i="3"/>
  <c r="D42" i="3"/>
  <c r="E42" i="3"/>
  <c r="A43" i="3"/>
  <c r="B43" i="3"/>
  <c r="C43" i="3"/>
  <c r="D43" i="3"/>
  <c r="E43" i="3"/>
  <c r="A44" i="3"/>
  <c r="B44" i="3"/>
  <c r="C44" i="3"/>
  <c r="D44" i="3"/>
  <c r="E44" i="3"/>
  <c r="A45" i="3"/>
  <c r="B45" i="3"/>
  <c r="C45" i="3"/>
  <c r="D45" i="3"/>
  <c r="E45" i="3"/>
  <c r="A46" i="3"/>
  <c r="B46" i="3"/>
  <c r="C46" i="3"/>
  <c r="D46" i="3"/>
  <c r="E46" i="3"/>
  <c r="A47" i="3"/>
  <c r="B47" i="3"/>
  <c r="C47" i="3"/>
  <c r="D47" i="3"/>
  <c r="E47" i="3"/>
  <c r="A48" i="3"/>
  <c r="B48" i="3"/>
  <c r="C48" i="3"/>
  <c r="D48" i="3"/>
  <c r="E48" i="3"/>
  <c r="A49" i="3"/>
  <c r="B49" i="3"/>
  <c r="C49" i="3"/>
  <c r="D49" i="3"/>
  <c r="E49" i="3"/>
  <c r="A50" i="3"/>
  <c r="B50" i="3"/>
  <c r="C50" i="3"/>
  <c r="D50" i="3"/>
  <c r="E50" i="3"/>
  <c r="A51" i="3"/>
  <c r="B51" i="3"/>
  <c r="C51" i="3"/>
  <c r="D51" i="3"/>
  <c r="E51" i="3"/>
  <c r="A52" i="3"/>
  <c r="B52" i="3"/>
  <c r="C52" i="3"/>
  <c r="D52" i="3"/>
  <c r="E52" i="3"/>
  <c r="A53" i="3"/>
  <c r="B53" i="3"/>
  <c r="C53" i="3"/>
  <c r="D53" i="3"/>
  <c r="E53" i="3"/>
  <c r="A54" i="3"/>
  <c r="B54" i="3"/>
  <c r="C54" i="3"/>
  <c r="D54" i="3"/>
  <c r="E54" i="3"/>
  <c r="A55" i="3"/>
  <c r="B55" i="3"/>
  <c r="C55" i="3"/>
  <c r="D55" i="3"/>
  <c r="E55" i="3"/>
  <c r="A56" i="3"/>
  <c r="B56" i="3"/>
  <c r="C56" i="3"/>
  <c r="D56" i="3"/>
  <c r="E56" i="3"/>
  <c r="A57" i="3"/>
  <c r="B57" i="3"/>
  <c r="C57" i="3"/>
  <c r="D57" i="3"/>
  <c r="E57" i="3"/>
  <c r="A58" i="3"/>
  <c r="B58" i="3"/>
  <c r="C58" i="3"/>
  <c r="D58" i="3"/>
  <c r="E58" i="3"/>
  <c r="A59" i="3"/>
  <c r="B59" i="3"/>
  <c r="C59" i="3"/>
  <c r="D59" i="3"/>
  <c r="E59" i="3"/>
  <c r="A60" i="3"/>
  <c r="B60" i="3"/>
  <c r="C60" i="3"/>
  <c r="D60" i="3"/>
  <c r="E60" i="3"/>
  <c r="A61" i="3"/>
  <c r="B61" i="3"/>
  <c r="C61" i="3"/>
  <c r="D61" i="3"/>
  <c r="E61" i="3"/>
  <c r="A62" i="3"/>
  <c r="B62" i="3"/>
  <c r="C62" i="3"/>
  <c r="D62" i="3"/>
  <c r="E62" i="3"/>
  <c r="A63" i="3"/>
  <c r="B63" i="3"/>
  <c r="C63" i="3"/>
  <c r="D63" i="3"/>
  <c r="E63" i="3"/>
  <c r="A64" i="3"/>
  <c r="B64" i="3"/>
  <c r="C64" i="3"/>
  <c r="D64" i="3"/>
  <c r="E64" i="3"/>
  <c r="A65" i="3"/>
  <c r="B65" i="3"/>
  <c r="C65" i="3"/>
  <c r="D65" i="3"/>
  <c r="E65" i="3"/>
  <c r="A66" i="3"/>
  <c r="B66" i="3"/>
  <c r="C66" i="3"/>
  <c r="D66" i="3"/>
  <c r="E66" i="3"/>
  <c r="A67" i="3"/>
  <c r="B67" i="3"/>
  <c r="C67" i="3"/>
  <c r="D67" i="3"/>
  <c r="E67" i="3"/>
  <c r="A68" i="3"/>
  <c r="B68" i="3"/>
  <c r="C68" i="3"/>
  <c r="D68" i="3"/>
  <c r="E68" i="3"/>
  <c r="A69" i="3"/>
  <c r="B69" i="3"/>
  <c r="C69" i="3"/>
  <c r="D69" i="3"/>
  <c r="E69" i="3"/>
  <c r="A70" i="3"/>
  <c r="B70" i="3"/>
  <c r="C70" i="3"/>
  <c r="D70" i="3"/>
  <c r="E70" i="3"/>
  <c r="A71" i="3"/>
  <c r="B71" i="3"/>
  <c r="C71" i="3"/>
  <c r="D71" i="3"/>
  <c r="E71" i="3"/>
  <c r="A72" i="3"/>
  <c r="B72" i="3"/>
  <c r="C72" i="3"/>
  <c r="D72" i="3"/>
  <c r="E72" i="3"/>
  <c r="A73" i="3"/>
  <c r="B73" i="3"/>
  <c r="C73" i="3"/>
  <c r="D73" i="3"/>
  <c r="E73" i="3"/>
  <c r="A74" i="3"/>
  <c r="B74" i="3"/>
  <c r="C74" i="3"/>
  <c r="D74" i="3"/>
  <c r="E74" i="3"/>
  <c r="A75" i="3"/>
  <c r="B75" i="3"/>
  <c r="C75" i="3"/>
  <c r="D75" i="3"/>
  <c r="E75" i="3"/>
  <c r="A76" i="3"/>
  <c r="B76" i="3"/>
  <c r="C76" i="3"/>
  <c r="D76" i="3"/>
  <c r="E76" i="3"/>
  <c r="A77" i="3"/>
  <c r="B77" i="3"/>
  <c r="C77" i="3"/>
  <c r="D77" i="3"/>
  <c r="E77" i="3"/>
  <c r="A78" i="3"/>
  <c r="B78" i="3"/>
  <c r="C78" i="3"/>
  <c r="D78" i="3"/>
  <c r="E78" i="3"/>
  <c r="A79" i="3"/>
  <c r="B79" i="3"/>
  <c r="C79" i="3"/>
  <c r="D79" i="3"/>
  <c r="E79" i="3"/>
  <c r="A80" i="3"/>
  <c r="B80" i="3"/>
  <c r="C80" i="3"/>
  <c r="D80" i="3"/>
  <c r="E80" i="3"/>
  <c r="A81" i="3"/>
  <c r="B81" i="3"/>
  <c r="C81" i="3"/>
  <c r="D81" i="3"/>
  <c r="E81" i="3"/>
  <c r="A82" i="3"/>
  <c r="B82" i="3"/>
  <c r="C82" i="3"/>
  <c r="D82" i="3"/>
  <c r="E82" i="3"/>
  <c r="A83" i="3"/>
  <c r="B83" i="3"/>
  <c r="C83" i="3"/>
  <c r="D83" i="3"/>
  <c r="E83" i="3"/>
  <c r="A84" i="3"/>
  <c r="B84" i="3"/>
  <c r="C84" i="3"/>
  <c r="D84" i="3"/>
  <c r="E84" i="3"/>
  <c r="A85" i="3"/>
  <c r="B85" i="3"/>
  <c r="C85" i="3"/>
  <c r="D85" i="3"/>
  <c r="E85" i="3"/>
  <c r="E1" i="3"/>
  <c r="B1" i="3"/>
  <c r="C1" i="3"/>
  <c r="D1" i="3"/>
  <c r="A1" i="3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C2" i="2"/>
  <c r="B2" i="2"/>
  <c r="B5" i="2" s="1"/>
  <c r="B1" i="2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AJ1" i="2"/>
  <c r="AK1" i="2"/>
  <c r="AL1" i="2"/>
  <c r="AM1" i="2"/>
  <c r="AN1" i="2"/>
  <c r="AO1" i="2"/>
  <c r="E5" i="2" l="1"/>
  <c r="D5" i="2"/>
  <c r="B7" i="2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B8" i="2" s="1"/>
  <c r="E8" i="2" l="1"/>
  <c r="D8" i="2"/>
  <c r="E6" i="2"/>
  <c r="D6" i="2"/>
  <c r="B9" i="2"/>
  <c r="E7" i="2"/>
  <c r="D7" i="2"/>
  <c r="E9" i="2" l="1"/>
  <c r="D9" i="2"/>
  <c r="D14" i="2" l="1"/>
  <c r="D13" i="2"/>
</calcChain>
</file>

<file path=xl/sharedStrings.xml><?xml version="1.0" encoding="utf-8"?>
<sst xmlns="http://schemas.openxmlformats.org/spreadsheetml/2006/main" count="428" uniqueCount="167">
  <si>
    <t>Sum</t>
  </si>
  <si>
    <t>Faktisk kostnad 2024</t>
  </si>
  <si>
    <t>Predikert kostnad 2024</t>
  </si>
  <si>
    <t>Differanse kr</t>
  </si>
  <si>
    <t>Differanse %</t>
  </si>
  <si>
    <t>D&amp;V</t>
  </si>
  <si>
    <t>KILE</t>
  </si>
  <si>
    <t>Nettap MWh</t>
  </si>
  <si>
    <t>Nettap kr</t>
  </si>
  <si>
    <t>comp</t>
  </si>
  <si>
    <t>id</t>
  </si>
  <si>
    <t>orgn</t>
  </si>
  <si>
    <t>y</t>
  </si>
  <si>
    <t>id.y</t>
  </si>
  <si>
    <t>fp_ld_OPEX</t>
  </si>
  <si>
    <t>fp_rd_OPEX</t>
  </si>
  <si>
    <t>fp_t_OPEX</t>
  </si>
  <si>
    <t>fp_ld_cens</t>
  </si>
  <si>
    <t>fp_rd_cens</t>
  </si>
  <si>
    <t>fp_t_cens</t>
  </si>
  <si>
    <t>ld_rab.sf</t>
  </si>
  <si>
    <t>rd_rab.sf</t>
  </si>
  <si>
    <t>t_rab.sf</t>
  </si>
  <si>
    <t>ld_dep.sf</t>
  </si>
  <si>
    <t>rd_dep.sf</t>
  </si>
  <si>
    <t>t_dep.sf</t>
  </si>
  <si>
    <t>fp_ld_391</t>
  </si>
  <si>
    <t>fp_rd_391</t>
  </si>
  <si>
    <t>fp_t_391</t>
  </si>
  <si>
    <t>fp_rd_cga</t>
  </si>
  <si>
    <t>ld_nl</t>
  </si>
  <si>
    <t>rd_nl</t>
  </si>
  <si>
    <t>ap.t_2</t>
  </si>
  <si>
    <t>pnl.rc</t>
  </si>
  <si>
    <t>ld_sum.cost</t>
  </si>
  <si>
    <t>rd_sum.cost</t>
  </si>
  <si>
    <t>t_sum.cost</t>
  </si>
  <si>
    <t>lrt_sum.cost</t>
  </si>
  <si>
    <t>ld_cost.RC</t>
  </si>
  <si>
    <t>rd_cost.RC</t>
  </si>
  <si>
    <t>t_cost.RC</t>
  </si>
  <si>
    <t>lrt_cost.RC</t>
  </si>
  <si>
    <t>lrt_cost.RC.ex.nl.cga</t>
  </si>
  <si>
    <t>lrt_cost.cby</t>
  </si>
  <si>
    <t>ld_cn.cal.RAB</t>
  </si>
  <si>
    <t>rd_cn.cal.RAB</t>
  </si>
  <si>
    <t>ld_cn.pre.recal</t>
  </si>
  <si>
    <t>rd_cn.pre.recal</t>
  </si>
  <si>
    <t>t_cn.pre.recal</t>
  </si>
  <si>
    <t>lrt_cn.pre.recal</t>
  </si>
  <si>
    <t>lrt_RC.pre.recal</t>
  </si>
  <si>
    <t>lrt_RAB</t>
  </si>
  <si>
    <t>lrt_cn.pos.recal</t>
  </si>
  <si>
    <t>lrt_RC.pos.recal</t>
  </si>
  <si>
    <t>ALUT AS</t>
  </si>
  <si>
    <t>NA</t>
  </si>
  <si>
    <t>NORANETT ANDÃ˜Y AS</t>
  </si>
  <si>
    <t>HAVNETT AS</t>
  </si>
  <si>
    <t>BINDAL KRAFTLAG SA</t>
  </si>
  <si>
    <t>NORGESNETT AS</t>
  </si>
  <si>
    <t>DE NETT AS</t>
  </si>
  <si>
    <t>FJELLNETT AS</t>
  </si>
  <si>
    <t>STRAM AS</t>
  </si>
  <si>
    <t>BÃ˜MLO KRAFTNETT AS</t>
  </si>
  <si>
    <t>LYSNA AS</t>
  </si>
  <si>
    <t>NORANETT HADSEL AS</t>
  </si>
  <si>
    <t>LUCERNA AS</t>
  </si>
  <si>
    <t>LINEA AS</t>
  </si>
  <si>
    <t>ASKER NETT AS</t>
  </si>
  <si>
    <t>HÃ˜LAND OG SETSKOG ELVERK AS</t>
  </si>
  <si>
    <t>ELINETT AS</t>
  </si>
  <si>
    <t>JÃ†REN EVERK AS</t>
  </si>
  <si>
    <t>KE NETT AS</t>
  </si>
  <si>
    <t>VESTMAR NETT AS</t>
  </si>
  <si>
    <t>NOREFJELL NETT AS</t>
  </si>
  <si>
    <t>HARINGNETT AS</t>
  </si>
  <si>
    <t>YMBER PRODUKSJON AS</t>
  </si>
  <si>
    <t>BREHEIM NETT AS</t>
  </si>
  <si>
    <t>MELÃ˜Y ENERGI AS</t>
  </si>
  <si>
    <t>MOSTRAUM NETT AS</t>
  </si>
  <si>
    <t>KYSTNETT AS</t>
  </si>
  <si>
    <t>VISSI AS</t>
  </si>
  <si>
    <t>KLIVE AS</t>
  </si>
  <si>
    <t>RAKKESTAD ENERGI AS</t>
  </si>
  <si>
    <t>RK NETT AS</t>
  </si>
  <si>
    <t>ROMSDALSNETT AS</t>
  </si>
  <si>
    <t>AREA NETT AS</t>
  </si>
  <si>
    <t>HYDRO ENERGI AS</t>
  </si>
  <si>
    <t>R-NETT AS</t>
  </si>
  <si>
    <t>RÃ˜ROS E-VERK NETT AS</t>
  </si>
  <si>
    <t>SKIAKERNETT AS (Inaktiv i brreg)</t>
  </si>
  <si>
    <t>SYGNIR AS</t>
  </si>
  <si>
    <t>STRAUMEN NETT AS</t>
  </si>
  <si>
    <t>SÃ˜R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</si>
  <si>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</si>
  <si>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</si>
  <si>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</si>
  <si>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</si>
  <si>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</si>
  <si>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</si>
  <si>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</si>
  <si>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</si>
  <si>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</si>
  <si>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</si>
  <si>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</si>
  <si>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</si>
  <si>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</si>
  <si>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</si>
  <si>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FÃ˜IE AS</t>
  </si>
  <si>
    <t>USTEKVEIKJA KRAFTVERK DA</t>
  </si>
  <si>
    <t>HYDRO ALUMINIUM AS</t>
  </si>
  <si>
    <t>VEVIG AS</t>
  </si>
  <si>
    <t>GRIUG AS</t>
  </si>
  <si>
    <t>MELLOM AS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</si>
  <si>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</si>
  <si>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</si>
  <si>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</si>
  <si>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</si>
  <si>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</si>
  <si>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</si>
  <si>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</si>
  <si>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</si>
  <si>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</si>
  <si>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</si>
  <si>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</si>
  <si>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</si>
  <si>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</si>
  <si>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</si>
  <si>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</si>
  <si>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FÃ˜RE AS</t>
  </si>
  <si>
    <t>ELVIA AS</t>
  </si>
  <si>
    <t>STATKRAFT ENERGI AS</t>
  </si>
  <si>
    <t>FÃ˜IE AS (Inaktiv i brreg)</t>
  </si>
  <si>
    <t>TENSIO TN AS</t>
  </si>
  <si>
    <t>SVABO INDUSTRINETT AS</t>
  </si>
  <si>
    <t>Aktieselskabet Saudefaldene</t>
  </si>
  <si>
    <t>HERÃ˜YA NETT AS</t>
  </si>
  <si>
    <t>SÃ˜R-NORGE ALUMINIUM AS</t>
  </si>
  <si>
    <t>NETTSELSKAPET AS</t>
  </si>
  <si>
    <t>fp_OPEX</t>
  </si>
  <si>
    <t>nl.cost</t>
  </si>
  <si>
    <t>fp_cens</t>
  </si>
  <si>
    <t>ANDÃ˜Y ENERGI NETT AS</t>
  </si>
  <si>
    <t>ISALTEN NETT AS</t>
  </si>
  <si>
    <t>TROLLFJORD NETT AS</t>
  </si>
  <si>
    <t>EL-VERKET HÃ˜LAND AS</t>
  </si>
  <si>
    <t>KVAM ENERGI NETT AS</t>
  </si>
  <si>
    <t>MELÃ˜Y NETT AS</t>
  </si>
  <si>
    <t>LUOSTEJOK NETT AS</t>
  </si>
  <si>
    <t>LEGA NETT AS</t>
  </si>
  <si>
    <t>MODALEN KRAFTLAG SA</t>
  </si>
  <si>
    <t>NETTINORD AS</t>
  </si>
  <si>
    <t>ROLLAG ELEKTRISITETSVERK AS</t>
  </si>
  <si>
    <t>SKIAKERNETT AS</t>
  </si>
  <si>
    <t>SANDÃ˜Y NETT AS (Inaktiv i brreg)</t>
  </si>
  <si>
    <t>TINDRA NETT AS</t>
  </si>
  <si>
    <t>HALLINGDAL KRAFTNETT AS</t>
  </si>
  <si>
    <t>HÃ…LOGALAND KRAFT NETT AS</t>
  </si>
  <si>
    <t>MÃ˜RENETT AS</t>
  </si>
  <si>
    <t>HEMSIL NETT AS</t>
  </si>
  <si>
    <t>HAFSLUND ECO VANNKRAFT AS</t>
  </si>
  <si>
    <t>SUNETT AS</t>
  </si>
  <si>
    <t>VONETT AS</t>
  </si>
  <si>
    <t>GASSCO AS</t>
  </si>
  <si>
    <t>renteeffekt_1</t>
  </si>
  <si>
    <t>renteeffekt_2</t>
  </si>
  <si>
    <t>renteeffekt_3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</si>
</sst>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10" xfId="0" applyBorder="1"/>
    <xf numFmtId="0" fontId="0" fillId="0" borderId="10" xfId="0" applyBorder="1" applyAlignment="1">
      <alignment wrapText="1"/>
    </xf>
    <xf numFmtId="164" fontId="0" fillId="0" borderId="10" xfId="1" applyNumberFormat="1" applyFont="1" applyBorder="1"/>
    <xf numFmtId="14" fontId="0" fillId="0" borderId="0" xfId="0" applyNumberFormat="1"/>
    <xf numFmtId="165" fontId="0" fillId="0" borderId="0" xfId="2" applyNumberFormat="1" applyFont="1"/>
    <xf numFmtId="164" fontId="0" fillId="0" borderId="10" xfId="0" applyNumberFormat="1" applyBorder="1"/>
    <xf numFmtId="165" fontId="0" fillId="0" borderId="10" xfId="2" applyNumberFormat="1" applyFont="1" applyBorder="1"/>
    <xf numFmtId="164" fontId="0" fillId="0" borderId="0" xfId="0" applyNumberFormat="1" applyAlignment="1">
      <alignment wrapText="1"/>
    </xf>
  </cellXfs>
  <cellStyles count="44">
    <cellStyle name="20 % – uthevingsfarge 1" xfId="21" builtinId="30" customBuiltin="1"/>
    <cellStyle name="20 % – uthevingsfarge 2" xfId="25" builtinId="34" customBuiltin="1"/>
    <cellStyle name="20 % – uthevingsfarge 3" xfId="29" builtinId="38" customBuiltin="1"/>
    <cellStyle name="20 % – uthevingsfarge 4" xfId="33" builtinId="42" customBuiltin="1"/>
    <cellStyle name="20 % – uthevingsfarge 5" xfId="37" builtinId="46" customBuiltin="1"/>
    <cellStyle name="20 % – uthevingsfarge 6" xfId="41" builtinId="50" customBuiltin="1"/>
    <cellStyle name="40 % – uthevingsfarge 1" xfId="22" builtinId="31" customBuiltin="1"/>
    <cellStyle name="40 % – uthevingsfarge 2" xfId="26" builtinId="35" customBuiltin="1"/>
    <cellStyle name="40 % – uthevingsfarge 3" xfId="30" builtinId="39" customBuiltin="1"/>
    <cellStyle name="40 % – uthevingsfarge 4" xfId="34" builtinId="43" customBuiltin="1"/>
    <cellStyle name="40 % – uthevingsfarge 5" xfId="38" builtinId="47" customBuiltin="1"/>
    <cellStyle name="40 % – uthevingsfarge 6" xfId="42" builtinId="51" customBuiltin="1"/>
    <cellStyle name="60 % – uthevingsfarge 1" xfId="23" builtinId="32" customBuiltin="1"/>
    <cellStyle name="60 % – uthevingsfarge 2" xfId="27" builtinId="36" customBuiltin="1"/>
    <cellStyle name="60 % – uthevingsfarge 3" xfId="31" builtinId="40" customBuiltin="1"/>
    <cellStyle name="60 % – uthevingsfarge 4" xfId="35" builtinId="44" customBuiltin="1"/>
    <cellStyle name="60 % – uthevingsfarge 5" xfId="39" builtinId="48" customBuiltin="1"/>
    <cellStyle name="60 % – uthevingsfarge 6" xfId="43" builtinId="52" customBuiltin="1"/>
    <cellStyle name="Beregning" xfId="13" builtinId="22" customBuiltin="1"/>
    <cellStyle name="Dårlig" xfId="9" builtinId="27" customBuiltin="1"/>
    <cellStyle name="Forklarende tekst" xfId="18" builtinId="53" customBuiltin="1"/>
    <cellStyle name="God" xfId="8" builtinId="26" customBuiltin="1"/>
    <cellStyle name="Inndata" xfId="11" builtinId="20" customBuiltin="1"/>
    <cellStyle name="Koblet celle" xfId="14" builtinId="24" customBuiltin="1"/>
    <cellStyle name="Komma" xfId="1" builtinId="3"/>
    <cellStyle name="Kontrollcelle" xfId="15" builtinId="23" customBuiltin="1"/>
    <cellStyle name="Merknad" xfId="17" builtinId="10" customBuiltin="1"/>
    <cellStyle name="Normal" xfId="0" builtinId="0"/>
    <cellStyle name="Nøytral" xfId="10" builtinId="28" customBuiltin="1"/>
    <cellStyle name="Overskrift 1" xfId="4" builtinId="16" customBuiltin="1"/>
    <cellStyle name="Overskrift 2" xfId="5" builtinId="17" customBuiltin="1"/>
    <cellStyle name="Overskrift 3" xfId="6" builtinId="18" customBuiltin="1"/>
    <cellStyle name="Overskrift 4" xfId="7" builtinId="19" customBuiltin="1"/>
    <cellStyle name="Prosent" xfId="2" builtinId="5"/>
    <cellStyle name="Tittel" xfId="3" builtinId="15" customBuiltin="1"/>
    <cellStyle name="Totalt" xfId="19" builtinId="25" customBuiltin="1"/>
    <cellStyle name="Utdata" xfId="12" builtinId="21" customBuiltin="1"/>
    <cellStyle name="Uthevingsfarge1" xfId="20" builtinId="29" customBuiltin="1"/>
    <cellStyle name="Uthevingsfarge2" xfId="24" builtinId="33" customBuiltin="1"/>
    <cellStyle name="Uthevingsfarge3" xfId="28" builtinId="37" customBuiltin="1"/>
    <cellStyle name="Uthevingsfarge4" xfId="32" builtinId="41" customBuiltin="1"/>
    <cellStyle name="Uthevingsfarge5" xfId="36" builtinId="45" customBuiltin="1"/>
    <cellStyle name="Uthevingsfarge6" xfId="40" builtinId="49" customBuiltin="1"/>
    <cellStyle name="Varselteks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BA15-7CB2-4FCD-9E7C-CB6DDE2E9A27}">
  <dimension ref="A1:AO15"/>
  <sheetViews>
    <sheetView workbookViewId="0">
      <selection activeCell="C8" sqref="C8"/>
    </sheetView>
  </sheetViews>
  <sheetFormatPr baseColWidth="10" defaultColWidth="11.453125" defaultRowHeight="14.5" x14ac:dyDescent="0.35"/>
  <cols>
    <col min="1" max="1" width="11.1796875" bestFit="1" customWidth="1"/>
    <col min="2" max="41" width="12.453125" bestFit="1" customWidth="1"/>
  </cols>
  <sheetData>
    <row r="1" spans="1:41" x14ac:dyDescent="0.35">
      <c r="B1" t="str">
        <f>RevCap!G1</f>
        <v>fp_ld_OPEX</v>
      </c>
      <c r="C1" t="str">
        <f>RevCap!H1</f>
        <v>fp_rd_OPEX</v>
      </c>
      <c r="D1" t="str">
        <f>RevCap!I1</f>
        <v>fp_t_OPEX</v>
      </c>
      <c r="E1" t="str">
        <f>RevCap!J1</f>
        <v>fp_ld_cens</v>
      </c>
      <c r="F1" t="str">
        <f>RevCap!K1</f>
        <v>fp_rd_cens</v>
      </c>
      <c r="G1" t="str">
        <f>RevCap!L1</f>
        <v>fp_t_cens</v>
      </c>
      <c r="H1" t="str">
        <f>RevCap!M1</f>
        <v>ld_rab.sf</v>
      </c>
      <c r="I1" t="str">
        <f>RevCap!N1</f>
        <v>rd_rab.sf</v>
      </c>
      <c r="J1" t="str">
        <f>RevCap!O1</f>
        <v>t_rab.sf</v>
      </c>
      <c r="K1" t="str">
        <f>RevCap!P1</f>
        <v>ld_dep.sf</v>
      </c>
      <c r="L1" t="str">
        <f>RevCap!Q1</f>
        <v>rd_dep.sf</v>
      </c>
      <c r="M1" t="str">
        <f>RevCap!R1</f>
        <v>t_dep.sf</v>
      </c>
      <c r="N1" t="str">
        <f>RevCap!S1</f>
        <v>fp_ld_391</v>
      </c>
      <c r="O1" t="str">
        <f>RevCap!T1</f>
        <v>fp_rd_391</v>
      </c>
      <c r="P1" t="str">
        <f>RevCap!U1</f>
        <v>fp_t_391</v>
      </c>
      <c r="Q1" t="str">
        <f>RevCap!V1</f>
        <v>fp_rd_cga</v>
      </c>
      <c r="R1" t="str">
        <f>RevCap!W1</f>
        <v>ld_nl</v>
      </c>
      <c r="S1" t="str">
        <f>RevCap!X1</f>
        <v>rd_nl</v>
      </c>
      <c r="T1" t="str">
        <f>RevCap!Y1</f>
        <v>ap.t_2</v>
      </c>
      <c r="U1" t="str">
        <f>RevCap!Z1</f>
        <v>pnl.rc</v>
      </c>
      <c r="V1" t="str">
        <f>RevCap!AA1</f>
        <v>ld_sum.cost</v>
      </c>
      <c r="W1" t="str">
        <f>RevCap!AB1</f>
        <v>rd_sum.cost</v>
      </c>
      <c r="X1" t="str">
        <f>RevCap!AC1</f>
        <v>t_sum.cost</v>
      </c>
      <c r="Y1" t="str">
        <f>RevCap!AD1</f>
        <v>lrt_sum.cost</v>
      </c>
      <c r="Z1" t="str">
        <f>RevCap!AE1</f>
        <v>ld_cost.RC</v>
      </c>
      <c r="AA1" t="str">
        <f>RevCap!AF1</f>
        <v>rd_cost.RC</v>
      </c>
      <c r="AB1" t="str">
        <f>RevCap!AG1</f>
        <v>t_cost.RC</v>
      </c>
      <c r="AC1" t="str">
        <f>RevCap!AH1</f>
        <v>lrt_cost.RC</v>
      </c>
      <c r="AD1" t="str">
        <f>RevCap!AI1</f>
        <v>lrt_cost.RC.ex.nl.cga</v>
      </c>
      <c r="AE1" t="str">
        <f>RevCap!AJ1</f>
        <v>lrt_cost.cby</v>
      </c>
      <c r="AF1" t="str">
        <f>RevCap!AK1</f>
        <v>ld_cn.cal.RAB</v>
      </c>
      <c r="AG1" t="str">
        <f>RevCap!AL1</f>
        <v>rd_cn.cal.RAB</v>
      </c>
      <c r="AH1" t="str">
        <f>RevCap!AM1</f>
        <v>ld_cn.pre.recal</v>
      </c>
      <c r="AI1" t="str">
        <f>RevCap!AN1</f>
        <v>rd_cn.pre.recal</v>
      </c>
      <c r="AJ1" t="str">
        <f>RevCap!AO1</f>
        <v>t_cn.pre.recal</v>
      </c>
      <c r="AK1" t="str">
        <f>RevCap!AP1</f>
        <v>lrt_cn.pre.recal</v>
      </c>
      <c r="AL1" t="str">
        <f>RevCap!AQ1</f>
        <v>lrt_RC.pre.recal</v>
      </c>
      <c r="AM1" t="str">
        <f>RevCap!AR1</f>
        <v>lrt_RAB</v>
      </c>
      <c r="AN1" t="str">
        <f>RevCap!AS1</f>
        <v>lrt_cn.pos.recal</v>
      </c>
      <c r="AO1" t="str">
        <f>RevCap!AT1</f>
        <v>lrt_RC.pos.recal</v>
      </c>
    </row>
    <row r="2" spans="1:41" x14ac:dyDescent="0.35">
      <c r="A2" t="s">
        <v>0</v>
      </c>
      <c r="B2" s="1">
        <f>SUM(RevCap!G$2:G$85)</f>
        <v>7374585.3146295715</v>
      </c>
      <c r="C2" s="1">
        <f>SUM(RevCap!H$2:H$85)</f>
        <v>1925049.8655401166</v>
      </c>
      <c r="D2" s="1">
        <f>SUM(RevCap!I$2:I$85)</f>
        <v>0</v>
      </c>
      <c r="E2" s="1">
        <f>SUM(RevCap!J$2:J$85)</f>
        <v>812089</v>
      </c>
      <c r="F2" s="1">
        <f>SUM(RevCap!K$2:K$85)</f>
        <v>142149</v>
      </c>
      <c r="G2" s="1">
        <f>SUM(RevCap!L$2:L$85)</f>
        <v>0</v>
      </c>
      <c r="H2" s="1">
        <f>SUM(RevCap!M$2:M$85)</f>
        <v>69999492.280000016</v>
      </c>
      <c r="I2" s="1">
        <f>SUM(RevCap!N$2:N$85)</f>
        <v>34606406.690000005</v>
      </c>
      <c r="J2" s="1">
        <f>SUM(RevCap!O$2:O$85)</f>
        <v>0</v>
      </c>
      <c r="K2" s="1">
        <f>SUM(RevCap!P$2:P$85)</f>
        <v>3135009</v>
      </c>
      <c r="L2" s="1">
        <f>SUM(RevCap!Q$2:Q$85)</f>
        <v>1130965</v>
      </c>
      <c r="M2" s="1">
        <f>SUM(RevCap!R$2:R$85)</f>
        <v>0</v>
      </c>
      <c r="N2" s="1">
        <f>SUM(RevCap!S$2:S$85)</f>
        <v>181042</v>
      </c>
      <c r="O2" s="1">
        <f>SUM(RevCap!T$2:T$85)</f>
        <v>76293</v>
      </c>
      <c r="P2" s="1">
        <f>SUM(RevCap!U$2:U$85)</f>
        <v>0</v>
      </c>
      <c r="Q2" s="1">
        <f>SUM(RevCap!V$2:V$85)</f>
        <v>5367</v>
      </c>
      <c r="R2" s="1">
        <f>SUM(RevCap!W$2:W$85)</f>
        <v>3342012</v>
      </c>
      <c r="S2" s="1">
        <f>SUM(RevCap!X$2:X$85)</f>
        <v>2057715</v>
      </c>
      <c r="T2" s="1">
        <f>SUM(RevCap!Y$2:Y$85)</f>
        <v>40.094726712999993</v>
      </c>
      <c r="U2" s="1">
        <f>SUM(RevCap!Z$2:Z$85)</f>
        <v>41.369140030480835</v>
      </c>
      <c r="V2" s="1">
        <f>SUM(RevCap!AA$2:AA$85)</f>
        <v>13785681.291303618</v>
      </c>
      <c r="W2" s="1">
        <f>SUM(RevCap!AB$2:AB$85)</f>
        <v>4447575.110653325</v>
      </c>
      <c r="X2" s="1">
        <f>SUM(RevCap!AC$2:AC$85)</f>
        <v>0</v>
      </c>
      <c r="Y2" s="1">
        <f>SUM(RevCap!AD$2:AD$85)</f>
        <v>18233256.401956938</v>
      </c>
      <c r="Z2" s="1">
        <f>SUM(RevCap!AE$2:AE$85)</f>
        <v>18853644.532375623</v>
      </c>
      <c r="AA2" s="1">
        <f>SUM(RevCap!AF$2:AF$85)</f>
        <v>6953078.9550093263</v>
      </c>
      <c r="AB2" s="1">
        <f>SUM(RevCap!AG$2:AG$85)</f>
        <v>0</v>
      </c>
      <c r="AC2" s="1">
        <f>SUM(RevCap!AH$2:AH$85)</f>
        <v>25806723.487384945</v>
      </c>
      <c r="AD2" s="1">
        <f>SUM(RevCap!AI$2:AI$85)</f>
        <v>24739632</v>
      </c>
      <c r="AE2" s="1">
        <f>SUM(RevCap!AJ$2:AJ$85)</f>
        <v>12988457.841190604</v>
      </c>
      <c r="AF2" s="1">
        <f>SUM(RevCap!AK$2:AK$85)</f>
        <v>18824589.040720671</v>
      </c>
      <c r="AG2" s="1">
        <f>SUM(RevCap!AL$2:AL$85)</f>
        <v>5878014.30540183</v>
      </c>
      <c r="AH2" s="1">
        <f>SUM(RevCap!AM$2:AM$85)</f>
        <v>18824589.040720671</v>
      </c>
      <c r="AI2" s="1">
        <f>SUM(RevCap!AN$2:AN$85)</f>
        <v>6945107.8131418293</v>
      </c>
      <c r="AJ2" s="1">
        <f>SUM(RevCap!AO$2:AO$85)</f>
        <v>0</v>
      </c>
      <c r="AK2" s="1">
        <f>SUM(RevCap!AP$2:AP$85)</f>
        <v>25693608.652395137</v>
      </c>
      <c r="AL2" s="1">
        <f>SUM(RevCap!AQ$2:AQ$85)</f>
        <v>25703196.261245549</v>
      </c>
      <c r="AM2" s="1">
        <f>SUM(RevCap!AR$2:AR$85)</f>
        <v>104605898.97000001</v>
      </c>
      <c r="AN2" s="1">
        <f>SUM(RevCap!AS$2:AS$85)</f>
        <v>0</v>
      </c>
      <c r="AO2" s="1">
        <f>SUM(RevCap!AT$2:AT$85)</f>
        <v>0</v>
      </c>
    </row>
    <row r="4" spans="1:41" ht="29" x14ac:dyDescent="0.35">
      <c r="A4" s="3"/>
      <c r="B4" s="4" t="s">
        <v>1</v>
      </c>
      <c r="C4" s="4" t="s">
        <v>2</v>
      </c>
      <c r="D4" s="3" t="s">
        <v>3</v>
      </c>
      <c r="E4" s="3" t="s">
        <v>4</v>
      </c>
    </row>
    <row r="5" spans="1:41" x14ac:dyDescent="0.35">
      <c r="A5" t="s">
        <v>5</v>
      </c>
      <c r="B5" s="2">
        <f>B2+C2+D2+Q2</f>
        <v>9305002.1801696885</v>
      </c>
      <c r="C5" s="1">
        <v>8913923</v>
      </c>
      <c r="D5" s="2">
        <f>B5-C5</f>
        <v>391079.18016968854</v>
      </c>
      <c r="E5" s="7">
        <f>(B5-C5)/C5</f>
        <v>4.3872847024782301E-2</v>
      </c>
    </row>
    <row r="6" spans="1:41" x14ac:dyDescent="0.35">
      <c r="A6" t="s">
        <v>6</v>
      </c>
      <c r="B6" s="2">
        <f>E2+F2+G2</f>
        <v>954238</v>
      </c>
      <c r="C6" s="1">
        <v>786505.81107491883</v>
      </c>
      <c r="D6" s="2">
        <f t="shared" ref="D6:D9" si="0">B6-C6</f>
        <v>167732.18892508117</v>
      </c>
      <c r="E6" s="7">
        <f t="shared" ref="E6:E9" si="1">(B6-C6)/C6</f>
        <v>0.21326249159664987</v>
      </c>
    </row>
    <row r="7" spans="1:41" x14ac:dyDescent="0.35">
      <c r="A7" t="s">
        <v>7</v>
      </c>
      <c r="B7" s="2">
        <f>R2+S2</f>
        <v>5399727</v>
      </c>
      <c r="C7" s="1">
        <f>SUM('cb.y_ex_cap'!I2:I92,'cb.y_ex_cap'!M2:M92)</f>
        <v>5102828</v>
      </c>
      <c r="D7" s="2">
        <f t="shared" si="0"/>
        <v>296899</v>
      </c>
      <c r="E7" s="7">
        <f t="shared" si="1"/>
        <v>5.8183227026268568E-2</v>
      </c>
    </row>
    <row r="8" spans="1:41" x14ac:dyDescent="0.35">
      <c r="A8" s="3" t="s">
        <v>8</v>
      </c>
      <c r="B8" s="5">
        <f>SUM(Nettap!I2:I85)</f>
        <v>2729217.6610209178</v>
      </c>
      <c r="C8" s="5">
        <f>SUM('cb.y_ex_cap'!R2:R92)</f>
        <v>2501191.6078400002</v>
      </c>
      <c r="D8" s="8">
        <f t="shared" si="0"/>
        <v>228026.05318091763</v>
      </c>
      <c r="E8" s="9">
        <f t="shared" si="1"/>
        <v>9.1166967163238757E-2</v>
      </c>
    </row>
    <row r="9" spans="1:41" x14ac:dyDescent="0.35">
      <c r="A9" t="s">
        <v>0</v>
      </c>
      <c r="B9" s="2">
        <f>B5+B6+B8</f>
        <v>12988457.841190606</v>
      </c>
      <c r="C9" s="2">
        <f>C5+C6+C8</f>
        <v>12201620.418914918</v>
      </c>
      <c r="D9" s="2">
        <f t="shared" si="0"/>
        <v>786837.4222756885</v>
      </c>
      <c r="E9" s="7">
        <f t="shared" si="1"/>
        <v>6.4486305528398125E-2</v>
      </c>
    </row>
    <row r="13" spans="1:41" ht="43.5" x14ac:dyDescent="0.35">
      <c r="A13" t="s">
        <v>164</v>
      </c>
      <c r="D13" s="10">
        <f>(D9*1.0767*1.0719)-D9</f>
        <v>121263.23688791378</v>
      </c>
    </row>
    <row r="14" spans="1:41" x14ac:dyDescent="0.35">
      <c r="A14" t="s">
        <v>165</v>
      </c>
      <c r="D14" s="10">
        <f>(D9*1.0767*1.0736)-D9</f>
        <v>122703.45623727306</v>
      </c>
    </row>
    <row r="15" spans="1:41" x14ac:dyDescent="0.35">
      <c r="A15" t="s">
        <v>166</v>
      </c>
      <c r="D15" s="10">
        <f>(D10*1.0736*1.0719)-D10</f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308B1-D09B-4488-8E0D-7DEC222D0F2C}">
  <dimension ref="A1:I85"/>
  <sheetViews>
    <sheetView workbookViewId="0">
      <selection activeCell="I2" sqref="I2:I85"/>
    </sheetView>
  </sheetViews>
  <sheetFormatPr baseColWidth="10" defaultColWidth="11.453125" defaultRowHeight="14.5" x14ac:dyDescent="0.35"/>
  <sheetData>
    <row r="1" spans="1:9" x14ac:dyDescent="0.35">
      <c r="A1" t="str">
        <f>RevCap!B1</f>
        <v>comp</v>
      </c>
      <c r="B1" t="str">
        <f>RevCap!C1</f>
        <v>id</v>
      </c>
      <c r="C1" t="str">
        <f>RevCap!D1</f>
        <v>orgn</v>
      </c>
      <c r="D1" t="str">
        <f>RevCap!E1</f>
        <v>y</v>
      </c>
      <c r="E1" t="str">
        <f>RevCap!F1</f>
        <v>id.y</v>
      </c>
      <c r="F1" t="str">
        <f>RevCap!W1</f>
        <v>ld_nl</v>
      </c>
      <c r="G1" t="str">
        <f>RevCap!X1</f>
        <v>rd_nl</v>
      </c>
      <c r="H1" t="str">
        <f>RevCap!Y1</f>
        <v>ap.t_2</v>
      </c>
      <c r="I1" t="s">
        <v>8</v>
      </c>
    </row>
    <row r="2" spans="1:9" x14ac:dyDescent="0.35">
      <c r="A2" t="str">
        <f>RevCap!B2</f>
        <v>ALUT AS</v>
      </c>
      <c r="B2">
        <f>RevCap!C2</f>
        <v>7</v>
      </c>
      <c r="C2">
        <f>RevCap!D2</f>
        <v>925336637</v>
      </c>
      <c r="D2">
        <f>RevCap!E2</f>
        <v>2024</v>
      </c>
      <c r="E2">
        <f>RevCap!F2</f>
        <v>72024</v>
      </c>
      <c r="F2">
        <f>RevCap!W2</f>
        <v>19539</v>
      </c>
      <c r="G2">
        <f>RevCap!X2</f>
        <v>7215</v>
      </c>
      <c r="H2">
        <f>RevCap!Y2</f>
        <v>0.29776999999999998</v>
      </c>
      <c r="I2">
        <f>(F2+G2)*H2</f>
        <v>7966.5385799999995</v>
      </c>
    </row>
    <row r="3" spans="1:9" x14ac:dyDescent="0.35">
      <c r="A3" t="str">
        <f>RevCap!B3</f>
        <v>NORANETT ANDÃ˜Y AS</v>
      </c>
      <c r="B3">
        <f>RevCap!C3</f>
        <v>9</v>
      </c>
      <c r="C3">
        <f>RevCap!D3</f>
        <v>921680554</v>
      </c>
      <c r="D3">
        <f>RevCap!E3</f>
        <v>2024</v>
      </c>
      <c r="E3">
        <f>RevCap!F3</f>
        <v>92024</v>
      </c>
      <c r="F3">
        <f>RevCap!W3</f>
        <v>2432</v>
      </c>
      <c r="G3">
        <f>RevCap!X3</f>
        <v>4936</v>
      </c>
      <c r="H3">
        <f>RevCap!Y3</f>
        <v>0.29776999999999998</v>
      </c>
      <c r="I3">
        <f t="shared" ref="I3:I66" si="0">(F3+G3)*H3</f>
        <v>2193.9693600000001</v>
      </c>
    </row>
    <row r="4" spans="1:9" x14ac:dyDescent="0.35">
      <c r="A4" t="str">
        <f>RevCap!B4</f>
        <v>HAVNETT AS</v>
      </c>
      <c r="B4">
        <f>RevCap!C4</f>
        <v>16</v>
      </c>
      <c r="C4">
        <f>RevCap!D4</f>
        <v>924004150</v>
      </c>
      <c r="D4">
        <f>RevCap!E4</f>
        <v>2024</v>
      </c>
      <c r="E4">
        <f>RevCap!F4</f>
        <v>162024</v>
      </c>
      <c r="F4">
        <f>RevCap!W4</f>
        <v>5880</v>
      </c>
      <c r="G4">
        <f>RevCap!X4</f>
        <v>0</v>
      </c>
      <c r="H4">
        <f>RevCap!Y4</f>
        <v>0.62814999999999999</v>
      </c>
      <c r="I4">
        <f t="shared" si="0"/>
        <v>3693.5219999999999</v>
      </c>
    </row>
    <row r="5" spans="1:9" x14ac:dyDescent="0.35">
      <c r="A5" t="str">
        <f>RevCap!B5</f>
        <v>BINDAL KRAFTLAG SA</v>
      </c>
      <c r="B5">
        <f>RevCap!C5</f>
        <v>22</v>
      </c>
      <c r="C5">
        <f>RevCap!D5</f>
        <v>953181606</v>
      </c>
      <c r="D5">
        <f>RevCap!E5</f>
        <v>2024</v>
      </c>
      <c r="E5">
        <f>RevCap!F5</f>
        <v>222024</v>
      </c>
      <c r="F5">
        <f>RevCap!W5</f>
        <v>2582</v>
      </c>
      <c r="G5">
        <f>RevCap!X5</f>
        <v>0</v>
      </c>
      <c r="H5">
        <f>RevCap!Y5</f>
        <v>0.29776999999999998</v>
      </c>
      <c r="I5">
        <f t="shared" si="0"/>
        <v>768.84213999999997</v>
      </c>
    </row>
    <row r="6" spans="1:9" x14ac:dyDescent="0.35">
      <c r="A6" t="str">
        <f>RevCap!B6</f>
        <v>NORGESNETT AS</v>
      </c>
      <c r="B6">
        <f>RevCap!C6</f>
        <v>32</v>
      </c>
      <c r="C6">
        <f>RevCap!D6</f>
        <v>980234088</v>
      </c>
      <c r="D6">
        <f>RevCap!E6</f>
        <v>2024</v>
      </c>
      <c r="E6">
        <f>RevCap!F6</f>
        <v>322024</v>
      </c>
      <c r="F6">
        <f>RevCap!W6</f>
        <v>95677</v>
      </c>
      <c r="G6">
        <f>RevCap!X6</f>
        <v>4508</v>
      </c>
      <c r="H6">
        <f>RevCap!Y6</f>
        <v>0.55037000000000003</v>
      </c>
      <c r="I6">
        <f t="shared" si="0"/>
        <v>55138.818450000006</v>
      </c>
    </row>
    <row r="7" spans="1:9" x14ac:dyDescent="0.35">
      <c r="A7" t="str">
        <f>RevCap!B7</f>
        <v>DE NETT AS</v>
      </c>
      <c r="B7">
        <f>RevCap!C7</f>
        <v>35</v>
      </c>
      <c r="C7">
        <f>RevCap!D7</f>
        <v>924862602</v>
      </c>
      <c r="D7">
        <f>RevCap!E7</f>
        <v>2024</v>
      </c>
      <c r="E7">
        <f>RevCap!F7</f>
        <v>352024</v>
      </c>
      <c r="F7">
        <f>RevCap!W7</f>
        <v>3912</v>
      </c>
      <c r="G7">
        <f>RevCap!X7</f>
        <v>0</v>
      </c>
      <c r="H7">
        <f>RevCap!Y7</f>
        <v>0.62814999999999999</v>
      </c>
      <c r="I7">
        <f t="shared" si="0"/>
        <v>2457.3227999999999</v>
      </c>
    </row>
    <row r="8" spans="1:9" x14ac:dyDescent="0.35">
      <c r="A8" t="str">
        <f>RevCap!B8</f>
        <v>FJELLNETT AS</v>
      </c>
      <c r="B8">
        <f>RevCap!C8</f>
        <v>37</v>
      </c>
      <c r="C8">
        <f>RevCap!D8</f>
        <v>923354204</v>
      </c>
      <c r="D8">
        <f>RevCap!E8</f>
        <v>2024</v>
      </c>
      <c r="E8">
        <f>RevCap!F8</f>
        <v>372024</v>
      </c>
      <c r="F8">
        <f>RevCap!W8</f>
        <v>21461</v>
      </c>
      <c r="G8">
        <f>RevCap!X8</f>
        <v>27496</v>
      </c>
      <c r="H8">
        <f>RevCap!Y8</f>
        <v>0.36878</v>
      </c>
      <c r="I8">
        <f t="shared" si="0"/>
        <v>18054.36246</v>
      </c>
    </row>
    <row r="9" spans="1:9" x14ac:dyDescent="0.35">
      <c r="A9" t="str">
        <f>RevCap!B9</f>
        <v>STRAM AS</v>
      </c>
      <c r="B9">
        <f>RevCap!C9</f>
        <v>42</v>
      </c>
      <c r="C9">
        <f>RevCap!D9</f>
        <v>914385261</v>
      </c>
      <c r="D9">
        <f>RevCap!E9</f>
        <v>2024</v>
      </c>
      <c r="E9">
        <f>RevCap!F9</f>
        <v>422024</v>
      </c>
      <c r="F9">
        <f>RevCap!W9</f>
        <v>9339</v>
      </c>
      <c r="G9">
        <f>RevCap!X9</f>
        <v>0</v>
      </c>
      <c r="H9">
        <f>RevCap!Y9</f>
        <v>0.29776999999999998</v>
      </c>
      <c r="I9">
        <f t="shared" si="0"/>
        <v>2780.8740299999999</v>
      </c>
    </row>
    <row r="10" spans="1:9" x14ac:dyDescent="0.35">
      <c r="A10" t="str">
        <f>RevCap!B10</f>
        <v>BÃ˜MLO KRAFTNETT AS</v>
      </c>
      <c r="B10">
        <f>RevCap!C10</f>
        <v>43</v>
      </c>
      <c r="C10">
        <f>RevCap!D10</f>
        <v>923934138</v>
      </c>
      <c r="D10">
        <f>RevCap!E10</f>
        <v>2024</v>
      </c>
      <c r="E10">
        <f>RevCap!F10</f>
        <v>432024</v>
      </c>
      <c r="F10">
        <f>RevCap!W10</f>
        <v>6787</v>
      </c>
      <c r="G10">
        <f>RevCap!X10</f>
        <v>0</v>
      </c>
      <c r="H10">
        <f>RevCap!Y10</f>
        <v>0.62814999999999999</v>
      </c>
      <c r="I10">
        <f t="shared" si="0"/>
        <v>4263.2540499999996</v>
      </c>
    </row>
    <row r="11" spans="1:9" x14ac:dyDescent="0.35">
      <c r="A11" t="str">
        <f>RevCap!B11</f>
        <v>LYSNA AS</v>
      </c>
      <c r="B11">
        <f>RevCap!C11</f>
        <v>55</v>
      </c>
      <c r="C11">
        <f>RevCap!D11</f>
        <v>923833706</v>
      </c>
      <c r="D11">
        <f>RevCap!E11</f>
        <v>2024</v>
      </c>
      <c r="E11">
        <f>RevCap!F11</f>
        <v>552024</v>
      </c>
      <c r="F11">
        <f>RevCap!W11</f>
        <v>6577</v>
      </c>
      <c r="G11">
        <f>RevCap!X11</f>
        <v>0</v>
      </c>
      <c r="H11">
        <f>RevCap!Y11</f>
        <v>0.62814999999999999</v>
      </c>
      <c r="I11">
        <f t="shared" si="0"/>
        <v>4131.3425500000003</v>
      </c>
    </row>
    <row r="12" spans="1:9" x14ac:dyDescent="0.35">
      <c r="A12" t="str">
        <f>RevCap!B12</f>
        <v>NORANETT HADSEL AS</v>
      </c>
      <c r="B12">
        <f>RevCap!C12</f>
        <v>63</v>
      </c>
      <c r="C12">
        <f>RevCap!D12</f>
        <v>917983550</v>
      </c>
      <c r="D12">
        <f>RevCap!E12</f>
        <v>2024</v>
      </c>
      <c r="E12">
        <f>RevCap!F12</f>
        <v>632024</v>
      </c>
      <c r="F12">
        <f>RevCap!W12</f>
        <v>7946</v>
      </c>
      <c r="G12">
        <f>RevCap!X12</f>
        <v>883</v>
      </c>
      <c r="H12">
        <f>RevCap!Y12</f>
        <v>0.29776999999999998</v>
      </c>
      <c r="I12">
        <f t="shared" si="0"/>
        <v>2629.0113299999998</v>
      </c>
    </row>
    <row r="13" spans="1:9" x14ac:dyDescent="0.35">
      <c r="A13" t="str">
        <f>RevCap!B13</f>
        <v>LUCERNA AS</v>
      </c>
      <c r="B13">
        <f>RevCap!C13</f>
        <v>65</v>
      </c>
      <c r="C13">
        <f>RevCap!D13</f>
        <v>982897327</v>
      </c>
      <c r="D13">
        <f>RevCap!E13</f>
        <v>2024</v>
      </c>
      <c r="E13">
        <f>RevCap!F13</f>
        <v>652024</v>
      </c>
      <c r="F13">
        <f>RevCap!W13</f>
        <v>12615</v>
      </c>
      <c r="G13">
        <f>RevCap!X13</f>
        <v>19485</v>
      </c>
      <c r="H13">
        <f>RevCap!Y13</f>
        <v>0.29776999999999998</v>
      </c>
      <c r="I13">
        <f t="shared" si="0"/>
        <v>9558.4169999999995</v>
      </c>
    </row>
    <row r="14" spans="1:9" x14ac:dyDescent="0.35">
      <c r="A14" t="str">
        <f>RevCap!B14</f>
        <v>LINEA AS</v>
      </c>
      <c r="B14">
        <f>RevCap!C14</f>
        <v>71</v>
      </c>
      <c r="C14">
        <f>RevCap!D14</f>
        <v>917424799</v>
      </c>
      <c r="D14">
        <f>RevCap!E14</f>
        <v>2024</v>
      </c>
      <c r="E14">
        <f>RevCap!F14</f>
        <v>712024</v>
      </c>
      <c r="F14">
        <f>RevCap!W14</f>
        <v>75506</v>
      </c>
      <c r="G14">
        <f>RevCap!X14</f>
        <v>35536</v>
      </c>
      <c r="H14">
        <f>RevCap!Y14</f>
        <v>0.29776999999999998</v>
      </c>
      <c r="I14">
        <f t="shared" si="0"/>
        <v>33064.976340000001</v>
      </c>
    </row>
    <row r="15" spans="1:9" x14ac:dyDescent="0.35">
      <c r="A15" t="str">
        <f>RevCap!B15</f>
        <v>ASKER NETT AS</v>
      </c>
      <c r="B15">
        <f>RevCap!C15</f>
        <v>82</v>
      </c>
      <c r="C15">
        <f>RevCap!D15</f>
        <v>917743193</v>
      </c>
      <c r="D15">
        <f>RevCap!E15</f>
        <v>2024</v>
      </c>
      <c r="E15">
        <f>RevCap!F15</f>
        <v>822024</v>
      </c>
      <c r="F15">
        <f>RevCap!W15</f>
        <v>8961</v>
      </c>
      <c r="G15">
        <f>RevCap!X15</f>
        <v>0</v>
      </c>
      <c r="H15">
        <f>RevCap!Y15</f>
        <v>0.55337000000000003</v>
      </c>
      <c r="I15">
        <f t="shared" si="0"/>
        <v>4958.7485700000007</v>
      </c>
    </row>
    <row r="16" spans="1:9" x14ac:dyDescent="0.35">
      <c r="A16" t="str">
        <f>RevCap!B16</f>
        <v>HÃ˜LAND OG SETSKOG ELVERK AS</v>
      </c>
      <c r="B16">
        <f>RevCap!C16</f>
        <v>84</v>
      </c>
      <c r="C16">
        <f>RevCap!D16</f>
        <v>923488960</v>
      </c>
      <c r="D16">
        <f>RevCap!E16</f>
        <v>2024</v>
      </c>
      <c r="E16">
        <f>RevCap!F16</f>
        <v>842024</v>
      </c>
      <c r="F16">
        <f>RevCap!W16</f>
        <v>10302</v>
      </c>
      <c r="G16">
        <f>RevCap!X16</f>
        <v>0</v>
      </c>
      <c r="H16">
        <f>RevCap!Y16</f>
        <v>0.55337000000000003</v>
      </c>
      <c r="I16">
        <f t="shared" si="0"/>
        <v>5700.8177400000004</v>
      </c>
    </row>
    <row r="17" spans="1:9" x14ac:dyDescent="0.35">
      <c r="A17" t="str">
        <f>RevCap!B17</f>
        <v>ELINETT AS</v>
      </c>
      <c r="B17">
        <f>RevCap!C17</f>
        <v>86</v>
      </c>
      <c r="C17">
        <f>RevCap!D17</f>
        <v>979379455</v>
      </c>
      <c r="D17">
        <f>RevCap!E17</f>
        <v>2024</v>
      </c>
      <c r="E17">
        <f>RevCap!F17</f>
        <v>862024</v>
      </c>
      <c r="F17">
        <f>RevCap!W17</f>
        <v>29732</v>
      </c>
      <c r="G17">
        <f>RevCap!X17</f>
        <v>15159</v>
      </c>
      <c r="H17">
        <f>RevCap!Y17</f>
        <v>0.36878</v>
      </c>
      <c r="I17">
        <f t="shared" si="0"/>
        <v>16554.902979999999</v>
      </c>
    </row>
    <row r="18" spans="1:9" x14ac:dyDescent="0.35">
      <c r="A18" t="str">
        <f>RevCap!B18</f>
        <v>JÃ†REN EVERK AS</v>
      </c>
      <c r="B18">
        <f>RevCap!C18</f>
        <v>88</v>
      </c>
      <c r="C18">
        <f>RevCap!D18</f>
        <v>824914982</v>
      </c>
      <c r="D18">
        <f>RevCap!E18</f>
        <v>2024</v>
      </c>
      <c r="E18">
        <f>RevCap!F18</f>
        <v>882024</v>
      </c>
      <c r="F18">
        <f>RevCap!W18</f>
        <v>7948</v>
      </c>
      <c r="G18">
        <f>RevCap!X18</f>
        <v>1522</v>
      </c>
      <c r="H18">
        <f>RevCap!Y18</f>
        <v>0.62814999999999999</v>
      </c>
      <c r="I18">
        <f t="shared" si="0"/>
        <v>5948.5805</v>
      </c>
    </row>
    <row r="19" spans="1:9" x14ac:dyDescent="0.35">
      <c r="A19" t="str">
        <f>RevCap!B19</f>
        <v>KE NETT AS</v>
      </c>
      <c r="B19">
        <f>RevCap!C19</f>
        <v>91</v>
      </c>
      <c r="C19">
        <f>RevCap!D19</f>
        <v>977285712</v>
      </c>
      <c r="D19">
        <f>RevCap!E19</f>
        <v>2024</v>
      </c>
      <c r="E19">
        <f>RevCap!F19</f>
        <v>912024</v>
      </c>
      <c r="F19">
        <f>RevCap!W19</f>
        <v>11200</v>
      </c>
      <c r="G19">
        <f>RevCap!X19</f>
        <v>3030</v>
      </c>
      <c r="H19">
        <f>RevCap!Y19</f>
        <v>0.62814999999999999</v>
      </c>
      <c r="I19">
        <f t="shared" si="0"/>
        <v>8938.5745000000006</v>
      </c>
    </row>
    <row r="20" spans="1:9" x14ac:dyDescent="0.35">
      <c r="A20" t="str">
        <f>RevCap!B20</f>
        <v>VESTMAR NETT AS</v>
      </c>
      <c r="B20">
        <f>RevCap!C20</f>
        <v>93</v>
      </c>
      <c r="C20">
        <f>RevCap!D20</f>
        <v>979399901</v>
      </c>
      <c r="D20">
        <f>RevCap!E20</f>
        <v>2024</v>
      </c>
      <c r="E20">
        <f>RevCap!F20</f>
        <v>932024</v>
      </c>
      <c r="F20">
        <f>RevCap!W20</f>
        <v>8062</v>
      </c>
      <c r="G20">
        <f>RevCap!X20</f>
        <v>1315</v>
      </c>
      <c r="H20">
        <f>RevCap!Y20</f>
        <v>0.62814999999999999</v>
      </c>
      <c r="I20">
        <f t="shared" si="0"/>
        <v>5890.16255</v>
      </c>
    </row>
    <row r="21" spans="1:9" x14ac:dyDescent="0.35">
      <c r="A21" t="str">
        <f>RevCap!B21</f>
        <v>NOREFJELL NETT AS</v>
      </c>
      <c r="B21">
        <f>RevCap!C21</f>
        <v>95</v>
      </c>
      <c r="C21">
        <f>RevCap!D21</f>
        <v>824701482</v>
      </c>
      <c r="D21">
        <f>RevCap!E21</f>
        <v>2024</v>
      </c>
      <c r="E21">
        <f>RevCap!F21</f>
        <v>952024</v>
      </c>
      <c r="F21">
        <f>RevCap!W21</f>
        <v>3477</v>
      </c>
      <c r="G21">
        <f>RevCap!X21</f>
        <v>0</v>
      </c>
      <c r="H21">
        <f>RevCap!Y21</f>
        <v>0.55337000000000003</v>
      </c>
      <c r="I21">
        <f t="shared" si="0"/>
        <v>1924.0674900000001</v>
      </c>
    </row>
    <row r="22" spans="1:9" x14ac:dyDescent="0.35">
      <c r="A22" t="str">
        <f>RevCap!B22</f>
        <v>HARINGNETT AS</v>
      </c>
      <c r="B22">
        <f>RevCap!C22</f>
        <v>96</v>
      </c>
      <c r="C22">
        <f>RevCap!D22</f>
        <v>923789324</v>
      </c>
      <c r="D22">
        <f>RevCap!E22</f>
        <v>2024</v>
      </c>
      <c r="E22">
        <f>RevCap!F22</f>
        <v>962024</v>
      </c>
      <c r="F22">
        <f>RevCap!W22</f>
        <v>7132</v>
      </c>
      <c r="G22">
        <f>RevCap!X22</f>
        <v>0</v>
      </c>
      <c r="H22">
        <f>RevCap!Y22</f>
        <v>0.53635999999999995</v>
      </c>
      <c r="I22">
        <f t="shared" si="0"/>
        <v>3825.3195199999996</v>
      </c>
    </row>
    <row r="23" spans="1:9" x14ac:dyDescent="0.35">
      <c r="A23" t="str">
        <f>RevCap!B23</f>
        <v>YMBER PRODUKSJON AS</v>
      </c>
      <c r="B23">
        <f>RevCap!C23</f>
        <v>98</v>
      </c>
      <c r="C23">
        <f>RevCap!D23</f>
        <v>913680294</v>
      </c>
      <c r="D23">
        <f>RevCap!E23</f>
        <v>2024</v>
      </c>
      <c r="E23">
        <f>RevCap!F23</f>
        <v>982024</v>
      </c>
      <c r="F23">
        <f>RevCap!W23</f>
        <v>0</v>
      </c>
      <c r="G23">
        <f>RevCap!X23</f>
        <v>0</v>
      </c>
      <c r="H23">
        <f>RevCap!Y23</f>
        <v>0</v>
      </c>
      <c r="I23">
        <f t="shared" si="0"/>
        <v>0</v>
      </c>
    </row>
    <row r="24" spans="1:9" x14ac:dyDescent="0.35">
      <c r="A24" t="str">
        <f>RevCap!B24</f>
        <v>BREHEIM NETT AS</v>
      </c>
      <c r="B24">
        <f>RevCap!C24</f>
        <v>104</v>
      </c>
      <c r="C24">
        <f>RevCap!D24</f>
        <v>924527994</v>
      </c>
      <c r="D24">
        <f>RevCap!E24</f>
        <v>2024</v>
      </c>
      <c r="E24">
        <f>RevCap!F24</f>
        <v>1042024</v>
      </c>
      <c r="F24">
        <f>RevCap!W24</f>
        <v>10080</v>
      </c>
      <c r="G24">
        <f>RevCap!X24</f>
        <v>0</v>
      </c>
      <c r="H24">
        <f>RevCap!Y24</f>
        <v>0.53635999999999995</v>
      </c>
      <c r="I24">
        <f t="shared" si="0"/>
        <v>5406.5087999999996</v>
      </c>
    </row>
    <row r="25" spans="1:9" x14ac:dyDescent="0.35">
      <c r="A25" t="str">
        <f>RevCap!B25</f>
        <v>MELÃ˜Y ENERGI AS</v>
      </c>
      <c r="B25">
        <f>RevCap!C25</f>
        <v>116</v>
      </c>
      <c r="C25">
        <f>RevCap!D25</f>
        <v>919173122</v>
      </c>
      <c r="D25">
        <f>RevCap!E25</f>
        <v>2024</v>
      </c>
      <c r="E25">
        <f>RevCap!F25</f>
        <v>1162024</v>
      </c>
      <c r="F25">
        <f>RevCap!W25</f>
        <v>7181</v>
      </c>
      <c r="G25">
        <f>RevCap!X25</f>
        <v>528</v>
      </c>
      <c r="H25">
        <f>RevCap!Y25</f>
        <v>0.29776999999999998</v>
      </c>
      <c r="I25">
        <f t="shared" si="0"/>
        <v>2295.50893</v>
      </c>
    </row>
    <row r="26" spans="1:9" x14ac:dyDescent="0.35">
      <c r="A26" t="str">
        <f>RevCap!B26</f>
        <v>MOSTRAUM NETT AS</v>
      </c>
      <c r="B26">
        <f>RevCap!C26</f>
        <v>121</v>
      </c>
      <c r="C26">
        <f>RevCap!D26</f>
        <v>933584801</v>
      </c>
      <c r="D26">
        <f>RevCap!E26</f>
        <v>2024</v>
      </c>
      <c r="E26">
        <f>RevCap!F26</f>
        <v>1212024</v>
      </c>
      <c r="F26">
        <f>RevCap!W26</f>
        <v>1149</v>
      </c>
      <c r="G26">
        <f>RevCap!X26</f>
        <v>0</v>
      </c>
      <c r="H26">
        <f>RevCap!Y26</f>
        <v>0.53635999999999995</v>
      </c>
      <c r="I26">
        <f t="shared" si="0"/>
        <v>616.27763999999991</v>
      </c>
    </row>
    <row r="27" spans="1:9" x14ac:dyDescent="0.35">
      <c r="A27" t="str">
        <f>RevCap!B27</f>
        <v>KYSTNETT AS</v>
      </c>
      <c r="B27">
        <f>RevCap!C27</f>
        <v>132</v>
      </c>
      <c r="C27">
        <f>RevCap!D27</f>
        <v>923152601</v>
      </c>
      <c r="D27">
        <f>RevCap!E27</f>
        <v>2024</v>
      </c>
      <c r="E27">
        <f>RevCap!F27</f>
        <v>1322024</v>
      </c>
      <c r="F27">
        <f>RevCap!W27</f>
        <v>10756</v>
      </c>
      <c r="G27">
        <f>RevCap!X27</f>
        <v>8872</v>
      </c>
      <c r="H27">
        <f>RevCap!Y27</f>
        <v>0.29776999999999998</v>
      </c>
      <c r="I27">
        <f t="shared" si="0"/>
        <v>5844.6295599999994</v>
      </c>
    </row>
    <row r="28" spans="1:9" x14ac:dyDescent="0.35">
      <c r="A28" t="str">
        <f>RevCap!B28</f>
        <v>VISSI AS</v>
      </c>
      <c r="B28">
        <f>RevCap!C28</f>
        <v>133</v>
      </c>
      <c r="C28">
        <f>RevCap!D28</f>
        <v>921683057</v>
      </c>
      <c r="D28">
        <f>RevCap!E28</f>
        <v>2024</v>
      </c>
      <c r="E28">
        <f>RevCap!F28</f>
        <v>1332024</v>
      </c>
      <c r="F28">
        <f>RevCap!W28</f>
        <v>15978</v>
      </c>
      <c r="G28">
        <f>RevCap!X28</f>
        <v>4208</v>
      </c>
      <c r="H28">
        <f>RevCap!Y28</f>
        <v>0.29776999999999998</v>
      </c>
      <c r="I28">
        <f t="shared" si="0"/>
        <v>6010.7852199999998</v>
      </c>
    </row>
    <row r="29" spans="1:9" x14ac:dyDescent="0.35">
      <c r="A29" t="str">
        <f>RevCap!B29</f>
        <v>KLIVE AS</v>
      </c>
      <c r="B29">
        <f>RevCap!C29</f>
        <v>135</v>
      </c>
      <c r="C29">
        <f>RevCap!D29</f>
        <v>923436596</v>
      </c>
      <c r="D29">
        <f>RevCap!E29</f>
        <v>2024</v>
      </c>
      <c r="E29">
        <f>RevCap!F29</f>
        <v>1352024</v>
      </c>
      <c r="F29">
        <f>RevCap!W29</f>
        <v>14748</v>
      </c>
      <c r="G29">
        <f>RevCap!X29</f>
        <v>126</v>
      </c>
      <c r="H29">
        <f>RevCap!Y29</f>
        <v>0.55196000000000001</v>
      </c>
      <c r="I29">
        <f t="shared" si="0"/>
        <v>8209.85304</v>
      </c>
    </row>
    <row r="30" spans="1:9" x14ac:dyDescent="0.35">
      <c r="A30" t="str">
        <f>RevCap!B30</f>
        <v>RAKKESTAD ENERGI AS</v>
      </c>
      <c r="B30">
        <f>RevCap!C30</f>
        <v>157</v>
      </c>
      <c r="C30">
        <f>RevCap!D30</f>
        <v>968398083</v>
      </c>
      <c r="D30">
        <f>RevCap!E30</f>
        <v>2024</v>
      </c>
      <c r="E30">
        <f>RevCap!F30</f>
        <v>1572024</v>
      </c>
      <c r="F30">
        <f>RevCap!W30</f>
        <v>5706</v>
      </c>
      <c r="G30">
        <f>RevCap!X30</f>
        <v>300</v>
      </c>
      <c r="H30">
        <f>RevCap!Y30</f>
        <v>0.55337000000000003</v>
      </c>
      <c r="I30">
        <f t="shared" si="0"/>
        <v>3323.5402200000003</v>
      </c>
    </row>
    <row r="31" spans="1:9" x14ac:dyDescent="0.35">
      <c r="A31" t="str">
        <f>RevCap!B31</f>
        <v>RK NETT AS</v>
      </c>
      <c r="B31">
        <f>RevCap!C31</f>
        <v>161</v>
      </c>
      <c r="C31">
        <f>RevCap!D31</f>
        <v>925017809</v>
      </c>
      <c r="D31">
        <f>RevCap!E31</f>
        <v>2024</v>
      </c>
      <c r="E31">
        <f>RevCap!F31</f>
        <v>1612024</v>
      </c>
      <c r="F31">
        <f>RevCap!W31</f>
        <v>3555</v>
      </c>
      <c r="G31">
        <f>RevCap!X31</f>
        <v>1840</v>
      </c>
      <c r="H31">
        <f>RevCap!Y31</f>
        <v>0.62814999999999999</v>
      </c>
      <c r="I31">
        <f t="shared" si="0"/>
        <v>3388.8692499999997</v>
      </c>
    </row>
    <row r="32" spans="1:9" x14ac:dyDescent="0.35">
      <c r="A32" t="str">
        <f>RevCap!B32</f>
        <v>ROMSDALSNETT AS</v>
      </c>
      <c r="B32">
        <f>RevCap!C32</f>
        <v>162</v>
      </c>
      <c r="C32">
        <f>RevCap!D32</f>
        <v>926377841</v>
      </c>
      <c r="D32">
        <f>RevCap!E32</f>
        <v>2024</v>
      </c>
      <c r="E32">
        <f>RevCap!F32</f>
        <v>1622024</v>
      </c>
      <c r="F32">
        <f>RevCap!W32</f>
        <v>9115</v>
      </c>
      <c r="G32">
        <f>RevCap!X32</f>
        <v>229</v>
      </c>
      <c r="H32">
        <f>RevCap!Y32</f>
        <v>0.36878</v>
      </c>
      <c r="I32">
        <f t="shared" si="0"/>
        <v>3445.8803199999998</v>
      </c>
    </row>
    <row r="33" spans="1:9" x14ac:dyDescent="0.35">
      <c r="A33" t="str">
        <f>RevCap!B33</f>
        <v>AREA NETT AS</v>
      </c>
      <c r="B33">
        <f>RevCap!C33</f>
        <v>164</v>
      </c>
      <c r="C33">
        <f>RevCap!D33</f>
        <v>923993355</v>
      </c>
      <c r="D33">
        <f>RevCap!E33</f>
        <v>2024</v>
      </c>
      <c r="E33">
        <f>RevCap!F33</f>
        <v>1642024</v>
      </c>
      <c r="F33">
        <f>RevCap!W33</f>
        <v>14412</v>
      </c>
      <c r="G33">
        <f>RevCap!X33</f>
        <v>11788</v>
      </c>
      <c r="H33">
        <f>RevCap!Y33</f>
        <v>0.29776999999999998</v>
      </c>
      <c r="I33">
        <f t="shared" si="0"/>
        <v>7801.5739999999996</v>
      </c>
    </row>
    <row r="34" spans="1:9" x14ac:dyDescent="0.35">
      <c r="A34" t="str">
        <f>RevCap!B34</f>
        <v>HYDRO ENERGI AS</v>
      </c>
      <c r="B34">
        <f>RevCap!C34</f>
        <v>167</v>
      </c>
      <c r="C34">
        <f>RevCap!D34</f>
        <v>930187240</v>
      </c>
      <c r="D34">
        <f>RevCap!E34</f>
        <v>2024</v>
      </c>
      <c r="E34">
        <f>RevCap!F34</f>
        <v>1672024</v>
      </c>
      <c r="F34">
        <f>RevCap!W34</f>
        <v>275</v>
      </c>
      <c r="G34">
        <f>RevCap!X34</f>
        <v>0</v>
      </c>
      <c r="H34">
        <f>RevCap!Y34</f>
        <v>0.62814999999999999</v>
      </c>
      <c r="I34">
        <f t="shared" si="0"/>
        <v>172.74125000000001</v>
      </c>
    </row>
    <row r="35" spans="1:9" x14ac:dyDescent="0.35">
      <c r="A35" t="str">
        <f>RevCap!B35</f>
        <v>R-NETT AS</v>
      </c>
      <c r="B35">
        <f>RevCap!C35</f>
        <v>168</v>
      </c>
      <c r="C35">
        <f>RevCap!D35</f>
        <v>925067911</v>
      </c>
      <c r="D35">
        <f>RevCap!E35</f>
        <v>2024</v>
      </c>
      <c r="E35">
        <f>RevCap!F35</f>
        <v>1682024</v>
      </c>
      <c r="F35">
        <f>RevCap!W35</f>
        <v>1453</v>
      </c>
      <c r="G35">
        <f>RevCap!X35</f>
        <v>0</v>
      </c>
      <c r="H35">
        <f>RevCap!Y35</f>
        <v>0.55337000000000003</v>
      </c>
      <c r="I35">
        <f t="shared" si="0"/>
        <v>804.04660999999999</v>
      </c>
    </row>
    <row r="36" spans="1:9" x14ac:dyDescent="0.35">
      <c r="A36" t="str">
        <f>RevCap!B36</f>
        <v>RÃ˜ROS E-VERK NETT AS</v>
      </c>
      <c r="B36">
        <f>RevCap!C36</f>
        <v>173</v>
      </c>
      <c r="C36">
        <f>RevCap!D36</f>
        <v>919884452</v>
      </c>
      <c r="D36">
        <f>RevCap!E36</f>
        <v>2024</v>
      </c>
      <c r="E36">
        <f>RevCap!F36</f>
        <v>1732024</v>
      </c>
      <c r="F36">
        <f>RevCap!W36</f>
        <v>7048</v>
      </c>
      <c r="G36">
        <f>RevCap!X36</f>
        <v>728</v>
      </c>
      <c r="H36">
        <f>RevCap!Y36</f>
        <v>0.55337000000000003</v>
      </c>
      <c r="I36">
        <f t="shared" si="0"/>
        <v>4303.0051199999998</v>
      </c>
    </row>
    <row r="37" spans="1:9" x14ac:dyDescent="0.35">
      <c r="A37" t="str">
        <f>RevCap!B37</f>
        <v>SKIAKERNETT AS (Inaktiv i brreg)</v>
      </c>
      <c r="B37">
        <f>RevCap!C37</f>
        <v>194</v>
      </c>
      <c r="C37">
        <f>RevCap!D37</f>
        <v>920295975</v>
      </c>
      <c r="D37">
        <f>RevCap!E37</f>
        <v>2024</v>
      </c>
      <c r="E37">
        <f>RevCap!F37</f>
        <v>1942024</v>
      </c>
      <c r="F37">
        <f>RevCap!W37</f>
        <v>2187</v>
      </c>
      <c r="G37">
        <f>RevCap!X37</f>
        <v>0</v>
      </c>
      <c r="H37">
        <f>RevCap!Y37</f>
        <v>0.36878</v>
      </c>
      <c r="I37">
        <f t="shared" si="0"/>
        <v>806.52185999999995</v>
      </c>
    </row>
    <row r="38" spans="1:9" x14ac:dyDescent="0.35">
      <c r="A38" t="str">
        <f>RevCap!B38</f>
        <v>SYGNIR AS</v>
      </c>
      <c r="B38">
        <f>RevCap!C38</f>
        <v>197</v>
      </c>
      <c r="C38">
        <f>RevCap!D38</f>
        <v>924619260</v>
      </c>
      <c r="D38">
        <f>RevCap!E38</f>
        <v>2024</v>
      </c>
      <c r="E38">
        <f>RevCap!F38</f>
        <v>1972024</v>
      </c>
      <c r="F38">
        <f>RevCap!W38</f>
        <v>13281</v>
      </c>
      <c r="G38">
        <f>RevCap!X38</f>
        <v>23128</v>
      </c>
      <c r="H38">
        <f>RevCap!Y38</f>
        <v>0.53635999999999995</v>
      </c>
      <c r="I38">
        <f t="shared" si="0"/>
        <v>19528.33124</v>
      </c>
    </row>
    <row r="39" spans="1:9" x14ac:dyDescent="0.35">
      <c r="A39" t="str">
        <f>RevCap!B39</f>
        <v>STRAUMEN NETT AS</v>
      </c>
      <c r="B39">
        <f>RevCap!C39</f>
        <v>213</v>
      </c>
      <c r="C39">
        <f>RevCap!D39</f>
        <v>925354813</v>
      </c>
      <c r="D39">
        <f>RevCap!E39</f>
        <v>2024</v>
      </c>
      <c r="E39">
        <f>RevCap!F39</f>
        <v>2132024</v>
      </c>
      <c r="F39">
        <f>RevCap!W39</f>
        <v>5952</v>
      </c>
      <c r="G39">
        <f>RevCap!X39</f>
        <v>0</v>
      </c>
      <c r="H39">
        <f>RevCap!Y39</f>
        <v>0.36878</v>
      </c>
      <c r="I39">
        <f t="shared" si="0"/>
        <v>2194.97856</v>
      </c>
    </row>
    <row r="40" spans="1:9" x14ac:dyDescent="0.35">
      <c r="A40" t="str">
        <f>RevCap!B40</f>
        <v>SÃ˜R AURDAL ENERGI AS</v>
      </c>
      <c r="B40">
        <f>RevCap!C40</f>
        <v>214</v>
      </c>
      <c r="C40">
        <f>RevCap!D40</f>
        <v>997712099</v>
      </c>
      <c r="D40">
        <f>RevCap!E40</f>
        <v>2024</v>
      </c>
      <c r="E40">
        <f>RevCap!F40</f>
        <v>2142024</v>
      </c>
      <c r="F40">
        <f>RevCap!W40</f>
        <v>4115</v>
      </c>
      <c r="G40">
        <f>RevCap!X40</f>
        <v>0</v>
      </c>
      <c r="H40">
        <f>RevCap!Y40</f>
        <v>0.55337000000000003</v>
      </c>
      <c r="I40">
        <f t="shared" si="0"/>
        <v>2277.1175499999999</v>
      </c>
    </row>
    <row r="41" spans="1:9" x14ac:dyDescent="0.35">
      <c r="A41" t="str">
        <f>RevCap!B41</f>
        <v>TENSIO TS AS</v>
      </c>
      <c r="B41">
        <f>RevCap!C41</f>
        <v>215</v>
      </c>
      <c r="C41">
        <f>RevCap!D41</f>
        <v>978631029</v>
      </c>
      <c r="D41">
        <f>RevCap!E41</f>
        <v>2024</v>
      </c>
      <c r="E41">
        <f>RevCap!F41</f>
        <v>2152024</v>
      </c>
      <c r="F41">
        <f>RevCap!W41</f>
        <v>180648</v>
      </c>
      <c r="G41">
        <f>RevCap!X41</f>
        <v>118255</v>
      </c>
      <c r="H41">
        <f>RevCap!Y41</f>
        <v>0.36878</v>
      </c>
      <c r="I41">
        <f t="shared" si="0"/>
        <v>110229.44834</v>
      </c>
    </row>
    <row r="42" spans="1:9" x14ac:dyDescent="0.35">
      <c r="A42" t="str">
        <f>RevCap!B42</f>
        <v>TINFOS AS</v>
      </c>
      <c r="B42">
        <f>RevCap!C42</f>
        <v>222</v>
      </c>
      <c r="C42">
        <f>RevCap!D42</f>
        <v>916763476</v>
      </c>
      <c r="D42">
        <f>RevCap!E42</f>
        <v>2024</v>
      </c>
      <c r="E42">
        <f>RevCap!F42</f>
        <v>2222024</v>
      </c>
      <c r="F42">
        <f>RevCap!W42</f>
        <v>242</v>
      </c>
      <c r="G42">
        <f>RevCap!X42</f>
        <v>891</v>
      </c>
      <c r="H42">
        <f>RevCap!Y42</f>
        <v>0.62814999999999999</v>
      </c>
      <c r="I42">
        <f t="shared" si="0"/>
        <v>711.69394999999997</v>
      </c>
    </row>
    <row r="43" spans="1:9" x14ac:dyDescent="0.35">
      <c r="A43" t="str">
        <f>RevCap!B43</f>
        <v>STANNUM AS</v>
      </c>
      <c r="B43">
        <f>RevCap!C43</f>
        <v>223</v>
      </c>
      <c r="C43">
        <f>RevCap!D43</f>
        <v>924940379</v>
      </c>
      <c r="D43">
        <f>RevCap!E43</f>
        <v>2024</v>
      </c>
      <c r="E43">
        <f>RevCap!F43</f>
        <v>2232024</v>
      </c>
      <c r="F43">
        <f>RevCap!W43</f>
        <v>14102</v>
      </c>
      <c r="G43">
        <f>RevCap!X43</f>
        <v>0</v>
      </c>
      <c r="H43">
        <f>RevCap!Y43</f>
        <v>0.62814999999999999</v>
      </c>
      <c r="I43">
        <f t="shared" si="0"/>
        <v>8858.1713</v>
      </c>
    </row>
    <row r="44" spans="1:9" x14ac:dyDescent="0.35">
      <c r="A44" t="str">
        <f>RevCap!B44</f>
        <v>ARVA AS</v>
      </c>
      <c r="B44">
        <f>RevCap!C44</f>
        <v>227</v>
      </c>
      <c r="C44">
        <f>RevCap!D44</f>
        <v>979151950</v>
      </c>
      <c r="D44">
        <f>RevCap!E44</f>
        <v>2024</v>
      </c>
      <c r="E44">
        <f>RevCap!F44</f>
        <v>2272024</v>
      </c>
      <c r="F44">
        <f>RevCap!W44</f>
        <v>137746</v>
      </c>
      <c r="G44">
        <f>RevCap!X44</f>
        <v>171762</v>
      </c>
      <c r="H44">
        <f>RevCap!Y44</f>
        <v>0.29776999999999998</v>
      </c>
      <c r="I44">
        <f t="shared" si="0"/>
        <v>92162.197159999996</v>
      </c>
    </row>
    <row r="45" spans="1:9" x14ac:dyDescent="0.35">
      <c r="A45" t="str">
        <f>RevCap!B45</f>
        <v>INDRE HORDALAND KRAFTNETT AS</v>
      </c>
      <c r="B45">
        <f>RevCap!C45</f>
        <v>238</v>
      </c>
      <c r="C45">
        <f>RevCap!D45</f>
        <v>919415096</v>
      </c>
      <c r="D45">
        <f>RevCap!E45</f>
        <v>2024</v>
      </c>
      <c r="E45">
        <f>RevCap!F45</f>
        <v>2382024</v>
      </c>
      <c r="F45">
        <f>RevCap!W45</f>
        <v>12392</v>
      </c>
      <c r="G45">
        <f>RevCap!X45</f>
        <v>1377</v>
      </c>
      <c r="H45">
        <f>RevCap!Y45</f>
        <v>0.53635999999999995</v>
      </c>
      <c r="I45">
        <f t="shared" si="0"/>
        <v>7385.1408399999991</v>
      </c>
    </row>
    <row r="46" spans="1:9" x14ac:dyDescent="0.35">
      <c r="A46" t="str">
        <f>RevCap!B46</f>
        <v>UVDAL KRAFTFORSYNING SA</v>
      </c>
      <c r="B46">
        <f>RevCap!C46</f>
        <v>242</v>
      </c>
      <c r="C46">
        <f>RevCap!D46</f>
        <v>967670170</v>
      </c>
      <c r="D46">
        <f>RevCap!E46</f>
        <v>2024</v>
      </c>
      <c r="E46">
        <f>RevCap!F46</f>
        <v>2422024</v>
      </c>
      <c r="F46">
        <f>RevCap!W46</f>
        <v>2229</v>
      </c>
      <c r="G46">
        <f>RevCap!X46</f>
        <v>0</v>
      </c>
      <c r="H46">
        <f>RevCap!Y46</f>
        <v>0.53635999999999995</v>
      </c>
      <c r="I46">
        <f t="shared" si="0"/>
        <v>1195.5464399999998</v>
      </c>
    </row>
    <row r="47" spans="1:9" x14ac:dyDescent="0.35">
      <c r="A47" t="str">
        <f>RevCap!B47</f>
        <v>VANG ENERGIVERK AS</v>
      </c>
      <c r="B47">
        <f>RevCap!C47</f>
        <v>248</v>
      </c>
      <c r="C47">
        <f>RevCap!D47</f>
        <v>824368082</v>
      </c>
      <c r="D47">
        <f>RevCap!E47</f>
        <v>2024</v>
      </c>
      <c r="E47">
        <f>RevCap!F47</f>
        <v>2482024</v>
      </c>
      <c r="F47">
        <f>RevCap!W47</f>
        <v>3402</v>
      </c>
      <c r="G47">
        <f>RevCap!X47</f>
        <v>0</v>
      </c>
      <c r="H47">
        <f>RevCap!Y47</f>
        <v>0.55337000000000003</v>
      </c>
      <c r="I47">
        <f t="shared" si="0"/>
        <v>1882.56474</v>
      </c>
    </row>
    <row r="48" spans="1:9" x14ac:dyDescent="0.35">
      <c r="A48" t="str">
        <f>RevCap!B48</f>
        <v>BARENTS NETT AS</v>
      </c>
      <c r="B48">
        <f>RevCap!C48</f>
        <v>249</v>
      </c>
      <c r="C48">
        <f>RevCap!D48</f>
        <v>971058854</v>
      </c>
      <c r="D48">
        <f>RevCap!E48</f>
        <v>2024</v>
      </c>
      <c r="E48">
        <f>RevCap!F48</f>
        <v>2492024</v>
      </c>
      <c r="F48">
        <f>RevCap!W48</f>
        <v>27162</v>
      </c>
      <c r="G48">
        <f>RevCap!X48</f>
        <v>29086</v>
      </c>
      <c r="H48">
        <f>RevCap!Y48</f>
        <v>0.29776999999999998</v>
      </c>
      <c r="I48">
        <f t="shared" si="0"/>
        <v>16748.966959999998</v>
      </c>
    </row>
    <row r="49" spans="1:9" x14ac:dyDescent="0.35">
      <c r="A49" t="str">
        <f>RevCap!B49</f>
        <v>TELEMARK NETT AS</v>
      </c>
      <c r="B49">
        <f>RevCap!C49</f>
        <v>251</v>
      </c>
      <c r="C49">
        <f>RevCap!D49</f>
        <v>925803375</v>
      </c>
      <c r="D49">
        <f>RevCap!E49</f>
        <v>2024</v>
      </c>
      <c r="E49">
        <f>RevCap!F49</f>
        <v>2512024</v>
      </c>
      <c r="F49">
        <f>RevCap!W49</f>
        <v>18540</v>
      </c>
      <c r="G49">
        <f>RevCap!X49</f>
        <v>10371</v>
      </c>
      <c r="H49">
        <f>RevCap!Y49</f>
        <v>0.62814999999999999</v>
      </c>
      <c r="I49">
        <f t="shared" si="0"/>
        <v>18160.444650000001</v>
      </c>
    </row>
    <row r="50" spans="1:9" x14ac:dyDescent="0.35">
      <c r="A50" t="str">
        <f>RevCap!B50</f>
        <v>ENIDA AS</v>
      </c>
      <c r="B50">
        <f>RevCap!C50</f>
        <v>257</v>
      </c>
      <c r="C50">
        <f>RevCap!D50</f>
        <v>918312730</v>
      </c>
      <c r="D50">
        <f>RevCap!E50</f>
        <v>2024</v>
      </c>
      <c r="E50">
        <f>RevCap!F50</f>
        <v>2572024</v>
      </c>
      <c r="F50">
        <f>RevCap!W50</f>
        <v>16299</v>
      </c>
      <c r="G50">
        <f>RevCap!X50</f>
        <v>2876</v>
      </c>
      <c r="H50">
        <f>RevCap!Y50</f>
        <v>0.62814999999999999</v>
      </c>
      <c r="I50">
        <f t="shared" si="0"/>
        <v>12044.776249999999</v>
      </c>
    </row>
    <row r="51" spans="1:9" x14ac:dyDescent="0.35">
      <c r="A51" t="str">
        <f>RevCap!B51</f>
        <v>ELVENETT AS</v>
      </c>
      <c r="B51">
        <f>RevCap!C51</f>
        <v>264</v>
      </c>
      <c r="C51">
        <f>RevCap!D51</f>
        <v>979497482</v>
      </c>
      <c r="D51">
        <f>RevCap!E51</f>
        <v>2024</v>
      </c>
      <c r="E51">
        <f>RevCap!F51</f>
        <v>2642024</v>
      </c>
      <c r="F51">
        <f>RevCap!W51</f>
        <v>17452</v>
      </c>
      <c r="G51">
        <f>RevCap!X51</f>
        <v>0</v>
      </c>
      <c r="H51">
        <f>RevCap!Y51</f>
        <v>0.55337000000000003</v>
      </c>
      <c r="I51">
        <f t="shared" si="0"/>
        <v>9657.4132399999999</v>
      </c>
    </row>
    <row r="52" spans="1:9" x14ac:dyDescent="0.35">
      <c r="A52" t="str">
        <f>RevCap!B52</f>
        <v>STRAUMNETT AS</v>
      </c>
      <c r="B52">
        <f>RevCap!C52</f>
        <v>267</v>
      </c>
      <c r="C52">
        <f>RevCap!D52</f>
        <v>922694435</v>
      </c>
      <c r="D52">
        <f>RevCap!E52</f>
        <v>2024</v>
      </c>
      <c r="E52">
        <f>RevCap!F52</f>
        <v>2672024</v>
      </c>
      <c r="F52">
        <f>RevCap!W52</f>
        <v>3582</v>
      </c>
      <c r="G52">
        <f>RevCap!X52</f>
        <v>0</v>
      </c>
      <c r="H52">
        <f>RevCap!Y52</f>
        <v>0.53635999999999995</v>
      </c>
      <c r="I52">
        <f t="shared" si="0"/>
        <v>1921.2415199999998</v>
      </c>
    </row>
    <row r="53" spans="1:9" x14ac:dyDescent="0.35">
      <c r="A53" t="str">
        <f>RevCap!B53</f>
        <v>LINJA AS</v>
      </c>
      <c r="B53">
        <f>RevCap!C53</f>
        <v>269</v>
      </c>
      <c r="C53">
        <f>RevCap!D53</f>
        <v>912631532</v>
      </c>
      <c r="D53">
        <f>RevCap!E53</f>
        <v>2024</v>
      </c>
      <c r="E53">
        <f>RevCap!F53</f>
        <v>2692024</v>
      </c>
      <c r="F53">
        <f>RevCap!W53</f>
        <v>130390</v>
      </c>
      <c r="G53">
        <f>RevCap!X53</f>
        <v>168119</v>
      </c>
      <c r="H53">
        <f>RevCap!Y53</f>
        <v>0.53716671299999996</v>
      </c>
      <c r="I53">
        <f t="shared" si="0"/>
        <v>160349.09833091698</v>
      </c>
    </row>
    <row r="54" spans="1:9" x14ac:dyDescent="0.35">
      <c r="A54" t="str">
        <f>RevCap!B54</f>
        <v>S-NETT AS</v>
      </c>
      <c r="B54">
        <f>RevCap!C54</f>
        <v>274</v>
      </c>
      <c r="C54">
        <f>RevCap!D54</f>
        <v>923819177</v>
      </c>
      <c r="D54">
        <f>RevCap!E54</f>
        <v>2024</v>
      </c>
      <c r="E54">
        <f>RevCap!F54</f>
        <v>2742024</v>
      </c>
      <c r="F54">
        <f>RevCap!W54</f>
        <v>11119</v>
      </c>
      <c r="G54">
        <f>RevCap!X54</f>
        <v>1129</v>
      </c>
      <c r="H54">
        <f>RevCap!Y54</f>
        <v>0.36878</v>
      </c>
      <c r="I54">
        <f t="shared" si="0"/>
        <v>4516.8174399999998</v>
      </c>
    </row>
    <row r="55" spans="1:9" x14ac:dyDescent="0.35">
      <c r="A55" t="str">
        <f>RevCap!B55</f>
        <v>FÃ˜IE AS</v>
      </c>
      <c r="B55">
        <f>RevCap!C55</f>
        <v>275</v>
      </c>
      <c r="C55">
        <f>RevCap!D55</f>
        <v>971589752</v>
      </c>
      <c r="D55">
        <f>RevCap!E55</f>
        <v>2024</v>
      </c>
      <c r="E55">
        <f>RevCap!F55</f>
        <v>2752024</v>
      </c>
      <c r="F55">
        <f>RevCap!W55</f>
        <v>76143</v>
      </c>
      <c r="G55">
        <f>RevCap!X55</f>
        <v>4576</v>
      </c>
      <c r="H55">
        <f>RevCap!Y55</f>
        <v>0.53635999999999995</v>
      </c>
      <c r="I55">
        <f t="shared" si="0"/>
        <v>43294.442839999996</v>
      </c>
    </row>
    <row r="56" spans="1:9" x14ac:dyDescent="0.35">
      <c r="A56" t="str">
        <f>RevCap!B56</f>
        <v>USTEKVEIKJA KRAFTVERK DA</v>
      </c>
      <c r="B56">
        <f>RevCap!C56</f>
        <v>287</v>
      </c>
      <c r="C56">
        <f>RevCap!D56</f>
        <v>971040246</v>
      </c>
      <c r="D56">
        <f>RevCap!E56</f>
        <v>2024</v>
      </c>
      <c r="E56">
        <f>RevCap!F56</f>
        <v>2872024</v>
      </c>
      <c r="F56">
        <f>RevCap!W56</f>
        <v>0</v>
      </c>
      <c r="G56">
        <f>RevCap!X56</f>
        <v>0</v>
      </c>
      <c r="H56">
        <f>RevCap!Y56</f>
        <v>0</v>
      </c>
      <c r="I56">
        <f t="shared" si="0"/>
        <v>0</v>
      </c>
    </row>
    <row r="57" spans="1:9" x14ac:dyDescent="0.35">
      <c r="A57" t="str">
        <f>RevCap!B57</f>
        <v>HYDRO ALUMINIUM AS</v>
      </c>
      <c r="B57">
        <f>RevCap!C57</f>
        <v>294</v>
      </c>
      <c r="C57">
        <f>RevCap!D57</f>
        <v>917537534</v>
      </c>
      <c r="D57">
        <f>RevCap!E57</f>
        <v>2024</v>
      </c>
      <c r="E57">
        <f>RevCap!F57</f>
        <v>2942024</v>
      </c>
      <c r="F57">
        <f>RevCap!W57</f>
        <v>5951</v>
      </c>
      <c r="G57">
        <f>RevCap!X57</f>
        <v>0</v>
      </c>
      <c r="H57">
        <f>RevCap!Y57</f>
        <v>0.46172999999999997</v>
      </c>
      <c r="I57">
        <f t="shared" si="0"/>
        <v>2747.7552299999998</v>
      </c>
    </row>
    <row r="58" spans="1:9" x14ac:dyDescent="0.35">
      <c r="A58" t="str">
        <f>RevCap!B58</f>
        <v>VEVIG AS</v>
      </c>
      <c r="B58">
        <f>RevCap!C58</f>
        <v>295</v>
      </c>
      <c r="C58">
        <f>RevCap!D58</f>
        <v>916319908</v>
      </c>
      <c r="D58">
        <f>RevCap!E58</f>
        <v>2024</v>
      </c>
      <c r="E58">
        <f>RevCap!F58</f>
        <v>2952024</v>
      </c>
      <c r="F58">
        <f>RevCap!W58</f>
        <v>21349</v>
      </c>
      <c r="G58">
        <f>RevCap!X58</f>
        <v>4776</v>
      </c>
      <c r="H58">
        <f>RevCap!Y58</f>
        <v>0.55337000000000003</v>
      </c>
      <c r="I58">
        <f t="shared" si="0"/>
        <v>14456.79125</v>
      </c>
    </row>
    <row r="59" spans="1:9" x14ac:dyDescent="0.35">
      <c r="A59" t="str">
        <f>RevCap!B59</f>
        <v>GRIUG AS</v>
      </c>
      <c r="B59">
        <f>RevCap!C59</f>
        <v>306</v>
      </c>
      <c r="C59">
        <f>RevCap!D59</f>
        <v>953681781</v>
      </c>
      <c r="D59">
        <f>RevCap!E59</f>
        <v>2024</v>
      </c>
      <c r="E59">
        <f>RevCap!F59</f>
        <v>3062024</v>
      </c>
      <c r="F59">
        <f>RevCap!W59</f>
        <v>15487</v>
      </c>
      <c r="G59">
        <f>RevCap!X59</f>
        <v>0</v>
      </c>
      <c r="H59">
        <f>RevCap!Y59</f>
        <v>0.55337000000000003</v>
      </c>
      <c r="I59">
        <f t="shared" si="0"/>
        <v>8570.0411899999999</v>
      </c>
    </row>
    <row r="60" spans="1:9" x14ac:dyDescent="0.35">
      <c r="A60" t="str">
        <f>RevCap!B60</f>
        <v>MELLOM AS</v>
      </c>
      <c r="B60">
        <f>RevCap!C60</f>
        <v>311</v>
      </c>
      <c r="C60">
        <f>RevCap!D60</f>
        <v>925668389</v>
      </c>
      <c r="D60">
        <f>RevCap!E60</f>
        <v>2024</v>
      </c>
      <c r="E60">
        <f>RevCap!F60</f>
        <v>3112024</v>
      </c>
      <c r="F60">
        <f>RevCap!W60</f>
        <v>31381</v>
      </c>
      <c r="G60">
        <f>RevCap!X60</f>
        <v>23307</v>
      </c>
      <c r="H60">
        <f>RevCap!Y60</f>
        <v>0.36878</v>
      </c>
      <c r="I60">
        <f t="shared" si="0"/>
        <v>20167.840639999999</v>
      </c>
    </row>
    <row r="61" spans="1:9" x14ac:dyDescent="0.35">
      <c r="A61" t="str">
        <f>RevCap!B61</f>
        <v>EVERKET AS</v>
      </c>
      <c r="B61">
        <f>RevCap!C61</f>
        <v>349</v>
      </c>
      <c r="C61">
        <f>RevCap!D61</f>
        <v>966731508</v>
      </c>
      <c r="D61">
        <f>RevCap!E61</f>
        <v>2024</v>
      </c>
      <c r="E61">
        <f>RevCap!F61</f>
        <v>3492024</v>
      </c>
      <c r="F61">
        <f>RevCap!W61</f>
        <v>9500</v>
      </c>
      <c r="G61">
        <f>RevCap!X61</f>
        <v>2496</v>
      </c>
      <c r="H61">
        <f>RevCap!Y61</f>
        <v>0.62814999999999999</v>
      </c>
      <c r="I61">
        <f t="shared" si="0"/>
        <v>7535.2874000000002</v>
      </c>
    </row>
    <row r="62" spans="1:9" x14ac:dyDescent="0.35">
      <c r="A62" t="str">
        <f>RevCap!B62</f>
        <v>ELMEA AS</v>
      </c>
      <c r="B62">
        <f>RevCap!C62</f>
        <v>354</v>
      </c>
      <c r="C62">
        <f>RevCap!D62</f>
        <v>986347801</v>
      </c>
      <c r="D62">
        <f>RevCap!E62</f>
        <v>2024</v>
      </c>
      <c r="E62">
        <f>RevCap!F62</f>
        <v>3542024</v>
      </c>
      <c r="F62">
        <f>RevCap!W62</f>
        <v>21633</v>
      </c>
      <c r="G62">
        <f>RevCap!X62</f>
        <v>8500</v>
      </c>
      <c r="H62">
        <f>RevCap!Y62</f>
        <v>0.29776999999999998</v>
      </c>
      <c r="I62">
        <f t="shared" si="0"/>
        <v>8972.7034100000001</v>
      </c>
    </row>
    <row r="63" spans="1:9" x14ac:dyDescent="0.35">
      <c r="A63" t="str">
        <f>RevCap!B63</f>
        <v>NORANETT AS</v>
      </c>
      <c r="B63">
        <f>RevCap!C63</f>
        <v>433</v>
      </c>
      <c r="C63">
        <f>RevCap!D63</f>
        <v>985411131</v>
      </c>
      <c r="D63">
        <f>RevCap!E63</f>
        <v>2024</v>
      </c>
      <c r="E63">
        <f>RevCap!F63</f>
        <v>4332024</v>
      </c>
      <c r="F63">
        <f>RevCap!W63</f>
        <v>52824</v>
      </c>
      <c r="G63">
        <f>RevCap!X63</f>
        <v>18693</v>
      </c>
      <c r="H63">
        <f>RevCap!Y63</f>
        <v>0.29776999999999998</v>
      </c>
      <c r="I63">
        <f t="shared" si="0"/>
        <v>21295.61709</v>
      </c>
    </row>
    <row r="64" spans="1:9" x14ac:dyDescent="0.35">
      <c r="A64" t="str">
        <f>RevCap!B64</f>
        <v>HAFSLUND KRAFT AS</v>
      </c>
      <c r="B64">
        <f>RevCap!C64</f>
        <v>447</v>
      </c>
      <c r="C64">
        <f>RevCap!D64</f>
        <v>976894677</v>
      </c>
      <c r="D64">
        <f>RevCap!E64</f>
        <v>2024</v>
      </c>
      <c r="E64">
        <f>RevCap!F64</f>
        <v>4472024</v>
      </c>
      <c r="F64">
        <f>RevCap!W64</f>
        <v>0</v>
      </c>
      <c r="G64">
        <f>RevCap!X64</f>
        <v>530</v>
      </c>
      <c r="H64">
        <f>RevCap!Y64</f>
        <v>0.53635999999999995</v>
      </c>
      <c r="I64">
        <f t="shared" si="0"/>
        <v>284.27079999999995</v>
      </c>
    </row>
    <row r="65" spans="1:9" x14ac:dyDescent="0.35">
      <c r="A65" t="str">
        <f>RevCap!B65</f>
        <v>VESTALL AS</v>
      </c>
      <c r="B65">
        <f>RevCap!C65</f>
        <v>464</v>
      </c>
      <c r="C65">
        <f>RevCap!D65</f>
        <v>968168134</v>
      </c>
      <c r="D65">
        <f>RevCap!E65</f>
        <v>2024</v>
      </c>
      <c r="E65">
        <f>RevCap!F65</f>
        <v>4642024</v>
      </c>
      <c r="F65">
        <f>RevCap!W65</f>
        <v>12659</v>
      </c>
      <c r="G65">
        <f>RevCap!X65</f>
        <v>10250</v>
      </c>
      <c r="H65">
        <f>RevCap!Y65</f>
        <v>0.29776999999999998</v>
      </c>
      <c r="I65">
        <f t="shared" si="0"/>
        <v>6821.6129299999993</v>
      </c>
    </row>
    <row r="66" spans="1:9" x14ac:dyDescent="0.35">
      <c r="A66" t="str">
        <f>RevCap!B66</f>
        <v>FAGNE AS</v>
      </c>
      <c r="B66">
        <f>RevCap!C66</f>
        <v>503</v>
      </c>
      <c r="C66">
        <f>RevCap!D66</f>
        <v>915635857</v>
      </c>
      <c r="D66">
        <f>RevCap!E66</f>
        <v>2024</v>
      </c>
      <c r="E66">
        <f>RevCap!F66</f>
        <v>5032024</v>
      </c>
      <c r="F66">
        <f>RevCap!W66</f>
        <v>53783</v>
      </c>
      <c r="G66">
        <f>RevCap!X66</f>
        <v>99803</v>
      </c>
      <c r="H66">
        <f>RevCap!Y66</f>
        <v>0.62814999999999999</v>
      </c>
      <c r="I66">
        <f t="shared" si="0"/>
        <v>96475.045899999997</v>
      </c>
    </row>
    <row r="67" spans="1:9" x14ac:dyDescent="0.35">
      <c r="A67" t="str">
        <f>RevCap!B67</f>
        <v>LNETT AS</v>
      </c>
      <c r="B67">
        <f>RevCap!C67</f>
        <v>511</v>
      </c>
      <c r="C67">
        <f>RevCap!D67</f>
        <v>980038408</v>
      </c>
      <c r="D67">
        <f>RevCap!E67</f>
        <v>2024</v>
      </c>
      <c r="E67">
        <f>RevCap!F67</f>
        <v>5112024</v>
      </c>
      <c r="F67">
        <f>RevCap!W67</f>
        <v>132421</v>
      </c>
      <c r="G67">
        <f>RevCap!X67</f>
        <v>88280</v>
      </c>
      <c r="H67">
        <f>RevCap!Y67</f>
        <v>0.62814999999999999</v>
      </c>
      <c r="I67">
        <f t="shared" ref="I67:I85" si="1">(F67+G67)*H67</f>
        <v>138633.33314999999</v>
      </c>
    </row>
    <row r="68" spans="1:9" x14ac:dyDescent="0.35">
      <c r="A68" t="str">
        <f>RevCap!B68</f>
        <v>ETNA NETT AS</v>
      </c>
      <c r="B68">
        <f>RevCap!C68</f>
        <v>542</v>
      </c>
      <c r="C68">
        <f>RevCap!D68</f>
        <v>882783022</v>
      </c>
      <c r="D68">
        <f>RevCap!E68</f>
        <v>2024</v>
      </c>
      <c r="E68">
        <f>RevCap!F68</f>
        <v>5422024</v>
      </c>
      <c r="F68">
        <f>RevCap!W68</f>
        <v>14763</v>
      </c>
      <c r="G68">
        <f>RevCap!X68</f>
        <v>0</v>
      </c>
      <c r="H68">
        <f>RevCap!Y68</f>
        <v>0.55337000000000003</v>
      </c>
      <c r="I68">
        <f t="shared" si="1"/>
        <v>8169.4013100000002</v>
      </c>
    </row>
    <row r="69" spans="1:9" x14ac:dyDescent="0.35">
      <c r="A69" t="str">
        <f>RevCap!B69</f>
        <v>BKK AS</v>
      </c>
      <c r="B69">
        <f>RevCap!C69</f>
        <v>566</v>
      </c>
      <c r="C69">
        <f>RevCap!D69</f>
        <v>976944801</v>
      </c>
      <c r="D69">
        <f>RevCap!E69</f>
        <v>2024</v>
      </c>
      <c r="E69">
        <f>RevCap!F69</f>
        <v>5662024</v>
      </c>
      <c r="F69">
        <f>RevCap!W69</f>
        <v>287806</v>
      </c>
      <c r="G69">
        <f>RevCap!X69</f>
        <v>95000</v>
      </c>
      <c r="H69">
        <f>RevCap!Y69</f>
        <v>0.52497000000000005</v>
      </c>
      <c r="I69">
        <f t="shared" si="1"/>
        <v>200961.66582000002</v>
      </c>
    </row>
    <row r="70" spans="1:9" x14ac:dyDescent="0.35">
      <c r="A70" t="str">
        <f>RevCap!B70</f>
        <v>MIDTNETT AS</v>
      </c>
      <c r="B70">
        <f>RevCap!C70</f>
        <v>591</v>
      </c>
      <c r="C70">
        <f>RevCap!D70</f>
        <v>917856222</v>
      </c>
      <c r="D70">
        <f>RevCap!E70</f>
        <v>2024</v>
      </c>
      <c r="E70">
        <f>RevCap!F70</f>
        <v>5912024</v>
      </c>
      <c r="F70">
        <f>RevCap!W70</f>
        <v>13994</v>
      </c>
      <c r="G70">
        <f>RevCap!X70</f>
        <v>2821</v>
      </c>
      <c r="H70">
        <f>RevCap!Y70</f>
        <v>0.55337000000000003</v>
      </c>
      <c r="I70">
        <f t="shared" si="1"/>
        <v>9304.9165499999999</v>
      </c>
    </row>
    <row r="71" spans="1:9" x14ac:dyDescent="0.35">
      <c r="A71" t="str">
        <f>RevCap!B71</f>
        <v>NETERA AS</v>
      </c>
      <c r="B71">
        <f>RevCap!C71</f>
        <v>599</v>
      </c>
      <c r="C71">
        <f>RevCap!D71</f>
        <v>924330678</v>
      </c>
      <c r="D71">
        <f>RevCap!E71</f>
        <v>2024</v>
      </c>
      <c r="E71">
        <f>RevCap!F71</f>
        <v>5992024</v>
      </c>
      <c r="F71">
        <f>RevCap!W71</f>
        <v>6481</v>
      </c>
      <c r="G71">
        <f>RevCap!X71</f>
        <v>0</v>
      </c>
      <c r="H71">
        <f>RevCap!Y71</f>
        <v>0.36878</v>
      </c>
      <c r="I71">
        <f t="shared" si="1"/>
        <v>2390.0631800000001</v>
      </c>
    </row>
    <row r="72" spans="1:9" x14ac:dyDescent="0.35">
      <c r="A72" t="str">
        <f>RevCap!B72</f>
        <v>LEDE AS</v>
      </c>
      <c r="B72">
        <f>RevCap!C72</f>
        <v>611</v>
      </c>
      <c r="C72">
        <f>RevCap!D72</f>
        <v>979422679</v>
      </c>
      <c r="D72">
        <f>RevCap!E72</f>
        <v>2024</v>
      </c>
      <c r="E72">
        <f>RevCap!F72</f>
        <v>6112024</v>
      </c>
      <c r="F72">
        <f>RevCap!W72</f>
        <v>191422</v>
      </c>
      <c r="G72">
        <f>RevCap!X72</f>
        <v>140748</v>
      </c>
      <c r="H72">
        <f>RevCap!Y72</f>
        <v>0.62814999999999999</v>
      </c>
      <c r="I72">
        <f t="shared" si="1"/>
        <v>208652.58549999999</v>
      </c>
    </row>
    <row r="73" spans="1:9" x14ac:dyDescent="0.35">
      <c r="A73" t="str">
        <f>RevCap!B73</f>
        <v>NORDVEST NETT AS</v>
      </c>
      <c r="B73">
        <f>RevCap!C73</f>
        <v>613</v>
      </c>
      <c r="C73">
        <f>RevCap!D73</f>
        <v>980824586</v>
      </c>
      <c r="D73">
        <f>RevCap!E73</f>
        <v>2024</v>
      </c>
      <c r="E73">
        <f>RevCap!F73</f>
        <v>6132024</v>
      </c>
      <c r="F73">
        <f>RevCap!W73</f>
        <v>22491</v>
      </c>
      <c r="G73">
        <f>RevCap!X73</f>
        <v>0</v>
      </c>
      <c r="H73">
        <f>RevCap!Y73</f>
        <v>0.36878</v>
      </c>
      <c r="I73">
        <f t="shared" si="1"/>
        <v>8294.2309800000003</v>
      </c>
    </row>
    <row r="74" spans="1:9" x14ac:dyDescent="0.35">
      <c r="A74" t="str">
        <f>RevCap!B74</f>
        <v>GLITRE NETT AS</v>
      </c>
      <c r="B74">
        <f>RevCap!C74</f>
        <v>624</v>
      </c>
      <c r="C74">
        <f>RevCap!D74</f>
        <v>982974011</v>
      </c>
      <c r="D74">
        <f>RevCap!E74</f>
        <v>2024</v>
      </c>
      <c r="E74">
        <f>RevCap!F74</f>
        <v>6242024</v>
      </c>
      <c r="F74">
        <f>RevCap!W74</f>
        <v>292474</v>
      </c>
      <c r="G74">
        <f>RevCap!X74</f>
        <v>220805</v>
      </c>
      <c r="H74">
        <f>RevCap!Y74</f>
        <v>0.59974000000000005</v>
      </c>
      <c r="I74">
        <f t="shared" si="1"/>
        <v>307833.94746000005</v>
      </c>
    </row>
    <row r="75" spans="1:9" x14ac:dyDescent="0.35">
      <c r="A75" t="str">
        <f>RevCap!B75</f>
        <v>TENDRANETT AS</v>
      </c>
      <c r="B75">
        <f>RevCap!C75</f>
        <v>625</v>
      </c>
      <c r="C75">
        <f>RevCap!D75</f>
        <v>918999361</v>
      </c>
      <c r="D75">
        <f>RevCap!E75</f>
        <v>2024</v>
      </c>
      <c r="E75">
        <f>RevCap!F75</f>
        <v>6252024</v>
      </c>
      <c r="F75">
        <f>RevCap!W75</f>
        <v>10971</v>
      </c>
      <c r="G75">
        <f>RevCap!X75</f>
        <v>6944</v>
      </c>
      <c r="H75">
        <f>RevCap!Y75</f>
        <v>0.53635999999999995</v>
      </c>
      <c r="I75">
        <f t="shared" si="1"/>
        <v>9608.8893999999982</v>
      </c>
    </row>
    <row r="76" spans="1:9" x14ac:dyDescent="0.35">
      <c r="A76" t="str">
        <f>RevCap!B76</f>
        <v>FÃ˜RE AS</v>
      </c>
      <c r="B76">
        <f>RevCap!C76</f>
        <v>659</v>
      </c>
      <c r="C76">
        <f>RevCap!D76</f>
        <v>925549738</v>
      </c>
      <c r="D76">
        <f>RevCap!E76</f>
        <v>2024</v>
      </c>
      <c r="E76">
        <f>RevCap!F76</f>
        <v>6592024</v>
      </c>
      <c r="F76">
        <f>RevCap!W76</f>
        <v>11337</v>
      </c>
      <c r="G76">
        <f>RevCap!X76</f>
        <v>0</v>
      </c>
      <c r="H76">
        <f>RevCap!Y76</f>
        <v>0.62814999999999999</v>
      </c>
      <c r="I76">
        <f t="shared" si="1"/>
        <v>7121.33655</v>
      </c>
    </row>
    <row r="77" spans="1:9" x14ac:dyDescent="0.35">
      <c r="A77" t="str">
        <f>RevCap!B77</f>
        <v>ELVIA AS</v>
      </c>
      <c r="B77">
        <f>RevCap!C77</f>
        <v>675</v>
      </c>
      <c r="C77">
        <f>RevCap!D77</f>
        <v>980489698</v>
      </c>
      <c r="D77">
        <f>RevCap!E77</f>
        <v>2024</v>
      </c>
      <c r="E77">
        <f>RevCap!F77</f>
        <v>6752024</v>
      </c>
      <c r="F77">
        <f>RevCap!W77</f>
        <v>852158</v>
      </c>
      <c r="G77">
        <f>RevCap!X77</f>
        <v>568569</v>
      </c>
      <c r="H77">
        <f>RevCap!Y77</f>
        <v>0.55337000000000003</v>
      </c>
      <c r="I77">
        <f t="shared" si="1"/>
        <v>786187.69998999999</v>
      </c>
    </row>
    <row r="78" spans="1:9" x14ac:dyDescent="0.35">
      <c r="A78" t="str">
        <f>RevCap!B78</f>
        <v>STATKRAFT ENERGI AS</v>
      </c>
      <c r="B78">
        <f>RevCap!C78</f>
        <v>685</v>
      </c>
      <c r="C78">
        <f>RevCap!D78</f>
        <v>987059729</v>
      </c>
      <c r="D78">
        <f>RevCap!E78</f>
        <v>2024</v>
      </c>
      <c r="E78">
        <f>RevCap!F78</f>
        <v>6852024</v>
      </c>
      <c r="F78">
        <f>RevCap!W78</f>
        <v>0</v>
      </c>
      <c r="G78">
        <f>RevCap!X78</f>
        <v>1154</v>
      </c>
      <c r="H78">
        <f>RevCap!Y78</f>
        <v>0.53635999999999995</v>
      </c>
      <c r="I78">
        <f t="shared" si="1"/>
        <v>618.95943999999997</v>
      </c>
    </row>
    <row r="79" spans="1:9" x14ac:dyDescent="0.35">
      <c r="A79" t="str">
        <f>RevCap!B79</f>
        <v>FÃ˜IE AS (Inaktiv i brreg)</v>
      </c>
      <c r="B79">
        <f>RevCap!C79</f>
        <v>693</v>
      </c>
      <c r="C79">
        <f>RevCap!D79</f>
        <v>987626844</v>
      </c>
      <c r="D79">
        <f>RevCap!E79</f>
        <v>2024</v>
      </c>
      <c r="E79">
        <f>RevCap!F79</f>
        <v>6932024</v>
      </c>
      <c r="F79">
        <f>RevCap!W79</f>
        <v>0</v>
      </c>
      <c r="G79">
        <f>RevCap!X79</f>
        <v>0</v>
      </c>
      <c r="H79">
        <f>RevCap!Y79</f>
        <v>0.55327000000000004</v>
      </c>
      <c r="I79">
        <f t="shared" si="1"/>
        <v>0</v>
      </c>
    </row>
    <row r="80" spans="1:9" x14ac:dyDescent="0.35">
      <c r="A80" t="str">
        <f>RevCap!B80</f>
        <v>TENSIO TN AS</v>
      </c>
      <c r="B80">
        <f>RevCap!C80</f>
        <v>699</v>
      </c>
      <c r="C80">
        <f>RevCap!D80</f>
        <v>988807648</v>
      </c>
      <c r="D80">
        <f>RevCap!E80</f>
        <v>2024</v>
      </c>
      <c r="E80">
        <f>RevCap!F80</f>
        <v>6992024</v>
      </c>
      <c r="F80">
        <f>RevCap!W80</f>
        <v>101093</v>
      </c>
      <c r="G80">
        <f>RevCap!X80</f>
        <v>59284</v>
      </c>
      <c r="H80">
        <f>RevCap!Y80</f>
        <v>0.35855999999999999</v>
      </c>
      <c r="I80">
        <f t="shared" si="1"/>
        <v>57504.777119999999</v>
      </c>
    </row>
    <row r="81" spans="1:9" x14ac:dyDescent="0.35">
      <c r="A81" t="str">
        <f>RevCap!B81</f>
        <v>SVABO INDUSTRINETT AS</v>
      </c>
      <c r="B81">
        <f>RevCap!C81</f>
        <v>743</v>
      </c>
      <c r="C81">
        <f>RevCap!D81</f>
        <v>921025610</v>
      </c>
      <c r="D81">
        <f>RevCap!E81</f>
        <v>2024</v>
      </c>
      <c r="E81">
        <f>RevCap!F81</f>
        <v>7432024</v>
      </c>
      <c r="F81">
        <f>RevCap!W81</f>
        <v>1711</v>
      </c>
      <c r="G81">
        <f>RevCap!X81</f>
        <v>11450</v>
      </c>
      <c r="H81">
        <f>RevCap!Y81</f>
        <v>0.29776999999999998</v>
      </c>
      <c r="I81">
        <f t="shared" si="1"/>
        <v>3918.9509699999999</v>
      </c>
    </row>
    <row r="82" spans="1:9" x14ac:dyDescent="0.35">
      <c r="A82" t="str">
        <f>RevCap!B82</f>
        <v>Aktieselskabet Saudefaldene</v>
      </c>
      <c r="B82">
        <f>RevCap!C82</f>
        <v>753</v>
      </c>
      <c r="C82">
        <f>RevCap!D82</f>
        <v>915729290</v>
      </c>
      <c r="D82">
        <f>RevCap!E82</f>
        <v>2024</v>
      </c>
      <c r="E82">
        <f>RevCap!F82</f>
        <v>7532024</v>
      </c>
      <c r="F82">
        <f>RevCap!W82</f>
        <v>0</v>
      </c>
      <c r="G82">
        <f>RevCap!X82</f>
        <v>10529</v>
      </c>
      <c r="H82">
        <f>RevCap!Y82</f>
        <v>0.62814999999999999</v>
      </c>
      <c r="I82">
        <f t="shared" si="1"/>
        <v>6613.7913499999995</v>
      </c>
    </row>
    <row r="83" spans="1:9" x14ac:dyDescent="0.35">
      <c r="A83" t="str">
        <f>RevCap!B83</f>
        <v>HERÃ˜YA NETT AS</v>
      </c>
      <c r="B83">
        <f>RevCap!C83</f>
        <v>852</v>
      </c>
      <c r="C83">
        <f>RevCap!D83</f>
        <v>998509289</v>
      </c>
      <c r="D83">
        <f>RevCap!E83</f>
        <v>2024</v>
      </c>
      <c r="E83">
        <f>RevCap!F83</f>
        <v>8522024</v>
      </c>
      <c r="F83">
        <f>RevCap!W83</f>
        <v>3542</v>
      </c>
      <c r="G83">
        <f>RevCap!X83</f>
        <v>2502</v>
      </c>
      <c r="H83">
        <f>RevCap!Y83</f>
        <v>0.62814999999999999</v>
      </c>
      <c r="I83">
        <f t="shared" si="1"/>
        <v>3796.5385999999999</v>
      </c>
    </row>
    <row r="84" spans="1:9" x14ac:dyDescent="0.35">
      <c r="A84" t="str">
        <f>RevCap!B84</f>
        <v>SÃ˜R-NORGE ALUMINIUM AS</v>
      </c>
      <c r="B84">
        <f>RevCap!C84</f>
        <v>873</v>
      </c>
      <c r="C84">
        <f>RevCap!D84</f>
        <v>916574894</v>
      </c>
      <c r="D84">
        <f>RevCap!E84</f>
        <v>2024</v>
      </c>
      <c r="E84">
        <f>RevCap!F84</f>
        <v>8732024</v>
      </c>
      <c r="F84">
        <f>RevCap!W84</f>
        <v>6960</v>
      </c>
      <c r="G84">
        <f>RevCap!X84</f>
        <v>0</v>
      </c>
      <c r="H84">
        <f>RevCap!Y84</f>
        <v>0.62814999999999999</v>
      </c>
      <c r="I84">
        <f t="shared" si="1"/>
        <v>4371.924</v>
      </c>
    </row>
    <row r="85" spans="1:9" x14ac:dyDescent="0.35">
      <c r="A85" t="str">
        <f>RevCap!B85</f>
        <v>NETTSELSKAPET AS</v>
      </c>
      <c r="B85">
        <f>RevCap!C85</f>
        <v>903</v>
      </c>
      <c r="C85">
        <f>RevCap!D85</f>
        <v>921688679</v>
      </c>
      <c r="D85">
        <f>RevCap!E85</f>
        <v>2024</v>
      </c>
      <c r="E85">
        <f>RevCap!F85</f>
        <v>9032024</v>
      </c>
      <c r="F85">
        <f>RevCap!W85</f>
        <v>32315</v>
      </c>
      <c r="G85">
        <f>RevCap!X85</f>
        <v>0</v>
      </c>
      <c r="H85">
        <f>RevCap!Y85</f>
        <v>0.36878</v>
      </c>
      <c r="I85">
        <f t="shared" si="1"/>
        <v>11917.125700000001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445A-03B5-4AE8-B69D-EF94F081F531}">
  <dimension ref="A1:AT85"/>
  <sheetViews>
    <sheetView tabSelected="1" topLeftCell="AG1" workbookViewId="0"/>
  </sheetViews>
  <sheetFormatPr baseColWidth="10" defaultColWidth="11.453125" defaultRowHeight="14.5" x14ac:dyDescent="0.35"/>
  <sheetData>
    <row r="1" spans="1:46" x14ac:dyDescent="0.35"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</row>
    <row r="2" spans="1:46" x14ac:dyDescent="0.35">
      <c r="A2">
        <v>1</v>
      </c>
      <c r="B2" t="s">
        <v>54</v>
      </c>
      <c r="C2">
        <v>7</v>
      </c>
      <c r="D2">
        <v>925336637</v>
      </c>
      <c r="E2">
        <v>2024</v>
      </c>
      <c r="F2">
        <v>72024</v>
      </c>
      <c r="G2">
        <v>48043.422442430499</v>
      </c>
      <c r="H2">
        <v>3145.97906643326</v>
      </c>
      <c r="I2">
        <v>0</v>
      </c>
      <c r="J2">
        <v>4885</v>
      </c>
      <c r="K2">
        <v>0</v>
      </c>
      <c r="L2">
        <v>0</v>
      </c>
      <c r="M2">
        <v>373083.9</v>
      </c>
      <c r="N2">
        <v>65197.52</v>
      </c>
      <c r="O2">
        <v>0</v>
      </c>
      <c r="P2">
        <v>11362</v>
      </c>
      <c r="Q2">
        <v>2562</v>
      </c>
      <c r="R2">
        <v>0</v>
      </c>
      <c r="S2">
        <v>0</v>
      </c>
      <c r="T2">
        <v>0</v>
      </c>
      <c r="U2">
        <v>0</v>
      </c>
      <c r="V2">
        <v>0</v>
      </c>
      <c r="W2">
        <v>19539</v>
      </c>
      <c r="X2">
        <v>7215</v>
      </c>
      <c r="Y2">
        <v>0.29776999999999998</v>
      </c>
      <c r="Z2">
        <v>0.33452375000000001</v>
      </c>
      <c r="AA2">
        <v>75446.8541846359</v>
      </c>
      <c r="AB2">
        <v>8407.3458517356994</v>
      </c>
      <c r="AC2">
        <v>0</v>
      </c>
      <c r="AD2">
        <v>83854.200036371694</v>
      </c>
      <c r="AE2">
        <v>102458.128544636</v>
      </c>
      <c r="AF2">
        <v>13127.646299735699</v>
      </c>
      <c r="AG2">
        <v>0</v>
      </c>
      <c r="AH2">
        <v>115585.774844372</v>
      </c>
      <c r="AI2">
        <v>113172</v>
      </c>
      <c r="AJ2">
        <v>64040.940088863797</v>
      </c>
      <c r="AK2">
        <v>99917.341380262398</v>
      </c>
      <c r="AL2">
        <v>13600.1715877631</v>
      </c>
      <c r="AM2">
        <v>99917.341380262398</v>
      </c>
      <c r="AN2">
        <v>16013.7604440131</v>
      </c>
      <c r="AO2">
        <v>0</v>
      </c>
      <c r="AP2">
        <v>115931.101824275</v>
      </c>
      <c r="AQ2">
        <v>115827.503730304</v>
      </c>
      <c r="AR2">
        <v>438281.42</v>
      </c>
      <c r="AS2" t="s">
        <v>55</v>
      </c>
      <c r="AT2" t="s">
        <v>55</v>
      </c>
    </row>
    <row r="3" spans="1:46" x14ac:dyDescent="0.35">
      <c r="A3">
        <v>2</v>
      </c>
      <c r="B3" t="s">
        <v>56</v>
      </c>
      <c r="C3">
        <v>9</v>
      </c>
      <c r="D3">
        <v>921680554</v>
      </c>
      <c r="E3">
        <v>2024</v>
      </c>
      <c r="F3">
        <v>92024</v>
      </c>
      <c r="G3">
        <v>19766.128387861601</v>
      </c>
      <c r="H3">
        <v>9089.4543781863795</v>
      </c>
      <c r="I3">
        <v>0</v>
      </c>
      <c r="J3">
        <v>5723</v>
      </c>
      <c r="K3">
        <v>11897</v>
      </c>
      <c r="L3">
        <v>0</v>
      </c>
      <c r="M3">
        <v>114157.27</v>
      </c>
      <c r="N3">
        <v>63438.1</v>
      </c>
      <c r="O3">
        <v>0</v>
      </c>
      <c r="P3">
        <v>4136</v>
      </c>
      <c r="Q3">
        <v>1847</v>
      </c>
      <c r="R3">
        <v>0</v>
      </c>
      <c r="S3">
        <v>606</v>
      </c>
      <c r="T3">
        <v>0</v>
      </c>
      <c r="U3">
        <v>0</v>
      </c>
      <c r="V3">
        <v>0</v>
      </c>
      <c r="W3">
        <v>2432</v>
      </c>
      <c r="X3">
        <v>4936</v>
      </c>
      <c r="Y3">
        <v>0.29776999999999998</v>
      </c>
      <c r="Z3">
        <v>0.33452375000000001</v>
      </c>
      <c r="AA3">
        <v>32534.0853839999</v>
      </c>
      <c r="AB3">
        <v>25933.6873354503</v>
      </c>
      <c r="AC3">
        <v>0</v>
      </c>
      <c r="AD3">
        <v>58467.7727194502</v>
      </c>
      <c r="AE3">
        <v>40799.071731999902</v>
      </c>
      <c r="AF3">
        <v>30526.605775450302</v>
      </c>
      <c r="AG3">
        <v>0</v>
      </c>
      <c r="AH3">
        <v>71325.677507450193</v>
      </c>
      <c r="AI3">
        <v>69674</v>
      </c>
      <c r="AJ3">
        <v>48669.552126048002</v>
      </c>
      <c r="AK3">
        <v>32579.580414706401</v>
      </c>
      <c r="AL3">
        <v>19960.228715691999</v>
      </c>
      <c r="AM3">
        <v>32579.580414706401</v>
      </c>
      <c r="AN3">
        <v>21611.437945692</v>
      </c>
      <c r="AO3">
        <v>0</v>
      </c>
      <c r="AP3">
        <v>54191.018360398397</v>
      </c>
      <c r="AQ3">
        <v>59331.416104513999</v>
      </c>
      <c r="AR3">
        <v>177595.37</v>
      </c>
      <c r="AS3" t="s">
        <v>55</v>
      </c>
      <c r="AT3" t="s">
        <v>55</v>
      </c>
    </row>
    <row r="4" spans="1:46" x14ac:dyDescent="0.35">
      <c r="A4">
        <v>3</v>
      </c>
      <c r="B4" t="s">
        <v>57</v>
      </c>
      <c r="C4">
        <v>16</v>
      </c>
      <c r="D4">
        <v>924004150</v>
      </c>
      <c r="E4">
        <v>2024</v>
      </c>
      <c r="F4">
        <v>162024</v>
      </c>
      <c r="G4">
        <v>24074.115860151102</v>
      </c>
      <c r="H4">
        <v>0</v>
      </c>
      <c r="I4">
        <v>0</v>
      </c>
      <c r="J4">
        <v>341</v>
      </c>
      <c r="K4">
        <v>0</v>
      </c>
      <c r="L4">
        <v>0</v>
      </c>
      <c r="M4">
        <v>108500.26</v>
      </c>
      <c r="N4">
        <v>0</v>
      </c>
      <c r="O4">
        <v>0</v>
      </c>
      <c r="P4">
        <v>3688</v>
      </c>
      <c r="Q4">
        <v>0</v>
      </c>
      <c r="R4">
        <v>0</v>
      </c>
      <c r="S4">
        <v>556</v>
      </c>
      <c r="T4">
        <v>0</v>
      </c>
      <c r="U4">
        <v>0</v>
      </c>
      <c r="V4">
        <v>0</v>
      </c>
      <c r="W4">
        <v>5880</v>
      </c>
      <c r="X4">
        <v>0</v>
      </c>
      <c r="Y4">
        <v>0.62814999999999999</v>
      </c>
      <c r="Z4">
        <v>0.66392974999999999</v>
      </c>
      <c r="AA4">
        <v>34211.760743298597</v>
      </c>
      <c r="AB4">
        <v>0</v>
      </c>
      <c r="AC4">
        <v>0</v>
      </c>
      <c r="AD4">
        <v>34211.760743298597</v>
      </c>
      <c r="AE4">
        <v>42067.179567298597</v>
      </c>
      <c r="AF4">
        <v>0</v>
      </c>
      <c r="AG4">
        <v>0</v>
      </c>
      <c r="AH4">
        <v>42067.179567298597</v>
      </c>
      <c r="AI4">
        <v>42067</v>
      </c>
      <c r="AJ4">
        <v>28108.637860151099</v>
      </c>
      <c r="AK4">
        <v>37693.739110853101</v>
      </c>
      <c r="AL4">
        <v>0</v>
      </c>
      <c r="AM4">
        <v>37693.739110853101</v>
      </c>
      <c r="AN4">
        <v>0</v>
      </c>
      <c r="AO4">
        <v>0</v>
      </c>
      <c r="AP4">
        <v>37693.739110853101</v>
      </c>
      <c r="AQ4">
        <v>39005.771247786703</v>
      </c>
      <c r="AR4">
        <v>108500.26</v>
      </c>
      <c r="AS4" t="s">
        <v>55</v>
      </c>
      <c r="AT4" t="s">
        <v>55</v>
      </c>
    </row>
    <row r="5" spans="1:46" x14ac:dyDescent="0.35">
      <c r="A5">
        <v>4</v>
      </c>
      <c r="B5" t="s">
        <v>58</v>
      </c>
      <c r="C5">
        <v>22</v>
      </c>
      <c r="D5">
        <v>953181606</v>
      </c>
      <c r="E5">
        <v>2024</v>
      </c>
      <c r="F5">
        <v>222024</v>
      </c>
      <c r="G5">
        <v>9207.0677649659992</v>
      </c>
      <c r="H5">
        <v>0</v>
      </c>
      <c r="I5">
        <v>0</v>
      </c>
      <c r="J5">
        <v>817</v>
      </c>
      <c r="K5">
        <v>0</v>
      </c>
      <c r="L5">
        <v>0</v>
      </c>
      <c r="M5">
        <v>42193.760000000002</v>
      </c>
      <c r="N5">
        <v>0</v>
      </c>
      <c r="O5">
        <v>0</v>
      </c>
      <c r="P5">
        <v>3173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2582</v>
      </c>
      <c r="X5">
        <v>0</v>
      </c>
      <c r="Y5">
        <v>0.29776999999999998</v>
      </c>
      <c r="Z5">
        <v>0.33452375000000001</v>
      </c>
      <c r="AA5">
        <v>14939.976787601199</v>
      </c>
      <c r="AB5">
        <v>0</v>
      </c>
      <c r="AC5">
        <v>0</v>
      </c>
      <c r="AD5">
        <v>14939.976787601199</v>
      </c>
      <c r="AE5">
        <v>17994.805011601198</v>
      </c>
      <c r="AF5">
        <v>0</v>
      </c>
      <c r="AG5">
        <v>0</v>
      </c>
      <c r="AH5">
        <v>17994.805011601198</v>
      </c>
      <c r="AI5">
        <v>17995</v>
      </c>
      <c r="AJ5">
        <v>10792.909904966</v>
      </c>
      <c r="AK5">
        <v>13468.902090417399</v>
      </c>
      <c r="AL5">
        <v>0</v>
      </c>
      <c r="AM5">
        <v>13468.902090417399</v>
      </c>
      <c r="AN5">
        <v>0</v>
      </c>
      <c r="AO5">
        <v>0</v>
      </c>
      <c r="AP5">
        <v>13468.902090417399</v>
      </c>
      <c r="AQ5">
        <v>14826.672966772499</v>
      </c>
      <c r="AR5">
        <v>42193.760000000002</v>
      </c>
      <c r="AS5" t="s">
        <v>55</v>
      </c>
      <c r="AT5" t="s">
        <v>55</v>
      </c>
    </row>
    <row r="6" spans="1:46" x14ac:dyDescent="0.35">
      <c r="A6">
        <v>5</v>
      </c>
      <c r="B6" t="s">
        <v>59</v>
      </c>
      <c r="C6">
        <v>32</v>
      </c>
      <c r="D6">
        <v>980234088</v>
      </c>
      <c r="E6">
        <v>2024</v>
      </c>
      <c r="F6">
        <v>322024</v>
      </c>
      <c r="G6">
        <v>154642.73059743</v>
      </c>
      <c r="H6">
        <v>14208.055321797399</v>
      </c>
      <c r="I6">
        <v>0</v>
      </c>
      <c r="J6">
        <v>14747</v>
      </c>
      <c r="K6">
        <v>0</v>
      </c>
      <c r="L6">
        <v>0</v>
      </c>
      <c r="M6">
        <v>1544656.63</v>
      </c>
      <c r="N6">
        <v>165581.42000000001</v>
      </c>
      <c r="O6">
        <v>0</v>
      </c>
      <c r="P6">
        <v>71789</v>
      </c>
      <c r="Q6">
        <v>6801</v>
      </c>
      <c r="R6">
        <v>0</v>
      </c>
      <c r="S6">
        <v>0</v>
      </c>
      <c r="T6">
        <v>0</v>
      </c>
      <c r="U6">
        <v>0</v>
      </c>
      <c r="V6">
        <v>0</v>
      </c>
      <c r="W6">
        <v>95677</v>
      </c>
      <c r="X6">
        <v>4508</v>
      </c>
      <c r="Y6">
        <v>0.55037000000000003</v>
      </c>
      <c r="Z6">
        <v>0.58592883088074599</v>
      </c>
      <c r="AA6">
        <v>312058.92305764102</v>
      </c>
      <c r="AB6">
        <v>24941.069549123</v>
      </c>
      <c r="AC6">
        <v>0</v>
      </c>
      <c r="AD6">
        <v>336999.99260676402</v>
      </c>
      <c r="AE6">
        <v>423892.06306964101</v>
      </c>
      <c r="AF6">
        <v>36929.164357123002</v>
      </c>
      <c r="AG6">
        <v>0</v>
      </c>
      <c r="AH6">
        <v>460821.22742676397</v>
      </c>
      <c r="AI6">
        <v>458180</v>
      </c>
      <c r="AJ6">
        <v>238736.60436922699</v>
      </c>
      <c r="AK6">
        <v>439648.19122542703</v>
      </c>
      <c r="AL6">
        <v>27993.034524061499</v>
      </c>
      <c r="AM6">
        <v>439648.19122542703</v>
      </c>
      <c r="AN6">
        <v>30634.401693671902</v>
      </c>
      <c r="AO6">
        <v>0</v>
      </c>
      <c r="AP6">
        <v>470282.59291909903</v>
      </c>
      <c r="AQ6">
        <v>467444.183271399</v>
      </c>
      <c r="AR6">
        <v>1710238.05</v>
      </c>
      <c r="AS6" t="s">
        <v>55</v>
      </c>
      <c r="AT6" t="s">
        <v>55</v>
      </c>
    </row>
    <row r="7" spans="1:46" x14ac:dyDescent="0.35">
      <c r="A7">
        <v>6</v>
      </c>
      <c r="B7" t="s">
        <v>60</v>
      </c>
      <c r="C7">
        <v>35</v>
      </c>
      <c r="D7">
        <v>924862602</v>
      </c>
      <c r="E7">
        <v>2024</v>
      </c>
      <c r="F7">
        <v>352024</v>
      </c>
      <c r="G7">
        <v>18123.0984553171</v>
      </c>
      <c r="H7">
        <v>1148.5372342194501</v>
      </c>
      <c r="I7">
        <v>0</v>
      </c>
      <c r="J7">
        <v>679</v>
      </c>
      <c r="K7">
        <v>0</v>
      </c>
      <c r="L7">
        <v>0</v>
      </c>
      <c r="M7">
        <v>87273.09</v>
      </c>
      <c r="N7">
        <v>1506.92</v>
      </c>
      <c r="O7">
        <v>0</v>
      </c>
      <c r="P7">
        <v>3409</v>
      </c>
      <c r="Q7">
        <v>49</v>
      </c>
      <c r="R7">
        <v>0</v>
      </c>
      <c r="S7">
        <v>110</v>
      </c>
      <c r="T7">
        <v>0</v>
      </c>
      <c r="U7">
        <v>0</v>
      </c>
      <c r="V7">
        <v>0</v>
      </c>
      <c r="W7">
        <v>3912</v>
      </c>
      <c r="X7">
        <v>0</v>
      </c>
      <c r="Y7">
        <v>0.62814999999999999</v>
      </c>
      <c r="Z7">
        <v>0.66392974999999999</v>
      </c>
      <c r="AA7">
        <v>26490.254064474299</v>
      </c>
      <c r="AB7">
        <v>1301.86933093839</v>
      </c>
      <c r="AC7">
        <v>0</v>
      </c>
      <c r="AD7">
        <v>27792.1233954126</v>
      </c>
      <c r="AE7">
        <v>32808.825780474297</v>
      </c>
      <c r="AF7">
        <v>1410.9703389383899</v>
      </c>
      <c r="AG7">
        <v>0</v>
      </c>
      <c r="AH7">
        <v>34219.796119412596</v>
      </c>
      <c r="AI7">
        <v>34220</v>
      </c>
      <c r="AJ7">
        <v>22407.958489536599</v>
      </c>
      <c r="AK7">
        <v>32675.284409404201</v>
      </c>
      <c r="AL7">
        <v>1410.9703389383899</v>
      </c>
      <c r="AM7">
        <v>32675.284409404201</v>
      </c>
      <c r="AN7">
        <v>1410.9703389383899</v>
      </c>
      <c r="AO7">
        <v>0</v>
      </c>
      <c r="AP7">
        <v>34086.254748342602</v>
      </c>
      <c r="AQ7">
        <v>34126.317159663602</v>
      </c>
      <c r="AR7">
        <v>88780.01</v>
      </c>
      <c r="AS7" t="s">
        <v>55</v>
      </c>
      <c r="AT7" t="s">
        <v>55</v>
      </c>
    </row>
    <row r="8" spans="1:46" x14ac:dyDescent="0.35">
      <c r="A8">
        <v>7</v>
      </c>
      <c r="B8" t="s">
        <v>61</v>
      </c>
      <c r="C8">
        <v>37</v>
      </c>
      <c r="D8">
        <v>923354204</v>
      </c>
      <c r="E8">
        <v>2024</v>
      </c>
      <c r="F8">
        <v>372024</v>
      </c>
      <c r="G8">
        <v>46310.132694841901</v>
      </c>
      <c r="H8">
        <v>15990.753238162801</v>
      </c>
      <c r="I8">
        <v>0</v>
      </c>
      <c r="J8">
        <v>3717</v>
      </c>
      <c r="K8">
        <v>0</v>
      </c>
      <c r="L8">
        <v>0</v>
      </c>
      <c r="M8">
        <v>309310.48</v>
      </c>
      <c r="N8">
        <v>148608.37</v>
      </c>
      <c r="O8">
        <v>0</v>
      </c>
      <c r="P8">
        <v>12039</v>
      </c>
      <c r="Q8">
        <v>4870</v>
      </c>
      <c r="R8">
        <v>0</v>
      </c>
      <c r="S8">
        <v>0</v>
      </c>
      <c r="T8">
        <v>0</v>
      </c>
      <c r="U8">
        <v>0</v>
      </c>
      <c r="V8">
        <v>0</v>
      </c>
      <c r="W8">
        <v>21461</v>
      </c>
      <c r="X8">
        <v>27496</v>
      </c>
      <c r="Y8">
        <v>0.36878</v>
      </c>
      <c r="Z8">
        <v>0.351582275</v>
      </c>
      <c r="AA8">
        <v>74012.963991929399</v>
      </c>
      <c r="AB8">
        <v>31980.445216061002</v>
      </c>
      <c r="AC8">
        <v>0</v>
      </c>
      <c r="AD8">
        <v>105993.40920799</v>
      </c>
      <c r="AE8">
        <v>96407.0427439294</v>
      </c>
      <c r="AF8">
        <v>42739.691204060997</v>
      </c>
      <c r="AG8">
        <v>0</v>
      </c>
      <c r="AH8">
        <v>139146.73394799</v>
      </c>
      <c r="AI8">
        <v>129480</v>
      </c>
      <c r="AJ8">
        <v>84072.248393004702</v>
      </c>
      <c r="AK8">
        <v>96101.413072294003</v>
      </c>
      <c r="AL8">
        <v>37542.051041460603</v>
      </c>
      <c r="AM8">
        <v>96101.413072294003</v>
      </c>
      <c r="AN8">
        <v>47209.157274860598</v>
      </c>
      <c r="AO8">
        <v>0</v>
      </c>
      <c r="AP8">
        <v>143310.57034715501</v>
      </c>
      <c r="AQ8">
        <v>142061.419427405</v>
      </c>
      <c r="AR8">
        <v>457918.85</v>
      </c>
      <c r="AS8" t="s">
        <v>55</v>
      </c>
      <c r="AT8" t="s">
        <v>55</v>
      </c>
    </row>
    <row r="9" spans="1:46" x14ac:dyDescent="0.35">
      <c r="A9">
        <v>8</v>
      </c>
      <c r="B9" t="s">
        <v>62</v>
      </c>
      <c r="C9">
        <v>42</v>
      </c>
      <c r="D9">
        <v>914385261</v>
      </c>
      <c r="E9">
        <v>2024</v>
      </c>
      <c r="F9">
        <v>422024</v>
      </c>
      <c r="G9">
        <v>24704.785783333598</v>
      </c>
      <c r="H9">
        <v>0</v>
      </c>
      <c r="I9">
        <v>0</v>
      </c>
      <c r="J9">
        <v>1712</v>
      </c>
      <c r="K9">
        <v>0</v>
      </c>
      <c r="L9">
        <v>0</v>
      </c>
      <c r="M9">
        <v>216628.84</v>
      </c>
      <c r="N9">
        <v>0</v>
      </c>
      <c r="O9">
        <v>0</v>
      </c>
      <c r="P9">
        <v>7525</v>
      </c>
      <c r="Q9">
        <v>0</v>
      </c>
      <c r="R9">
        <v>0</v>
      </c>
      <c r="S9">
        <v>357</v>
      </c>
      <c r="T9">
        <v>0</v>
      </c>
      <c r="U9">
        <v>0</v>
      </c>
      <c r="V9">
        <v>0</v>
      </c>
      <c r="W9">
        <v>9339</v>
      </c>
      <c r="X9">
        <v>0</v>
      </c>
      <c r="Y9">
        <v>0.29776999999999998</v>
      </c>
      <c r="Z9">
        <v>0.33452375000000001</v>
      </c>
      <c r="AA9">
        <v>39399.764362703398</v>
      </c>
      <c r="AB9">
        <v>0</v>
      </c>
      <c r="AC9">
        <v>0</v>
      </c>
      <c r="AD9">
        <v>39399.764362703398</v>
      </c>
      <c r="AE9">
        <v>55083.692378703498</v>
      </c>
      <c r="AF9">
        <v>0</v>
      </c>
      <c r="AG9">
        <v>0</v>
      </c>
      <c r="AH9">
        <v>55083.692378703498</v>
      </c>
      <c r="AI9">
        <v>55084</v>
      </c>
      <c r="AJ9">
        <v>29197.659813333601</v>
      </c>
      <c r="AK9">
        <v>48977.806266941603</v>
      </c>
      <c r="AL9">
        <v>0</v>
      </c>
      <c r="AM9">
        <v>48977.806266941603</v>
      </c>
      <c r="AN9">
        <v>0</v>
      </c>
      <c r="AO9">
        <v>0</v>
      </c>
      <c r="AP9">
        <v>48977.806266941603</v>
      </c>
      <c r="AQ9">
        <v>50809.572100470199</v>
      </c>
      <c r="AR9">
        <v>216628.84</v>
      </c>
      <c r="AS9" t="s">
        <v>55</v>
      </c>
      <c r="AT9" t="s">
        <v>55</v>
      </c>
    </row>
    <row r="10" spans="1:46" x14ac:dyDescent="0.35">
      <c r="A10">
        <v>9</v>
      </c>
      <c r="B10" t="s">
        <v>63</v>
      </c>
      <c r="C10">
        <v>43</v>
      </c>
      <c r="D10">
        <v>923934138</v>
      </c>
      <c r="E10">
        <v>2024</v>
      </c>
      <c r="F10">
        <v>432024</v>
      </c>
      <c r="G10">
        <v>23892.773008723401</v>
      </c>
      <c r="H10">
        <v>249.633729081035</v>
      </c>
      <c r="I10">
        <v>0</v>
      </c>
      <c r="J10">
        <v>481</v>
      </c>
      <c r="K10">
        <v>0</v>
      </c>
      <c r="L10">
        <v>0</v>
      </c>
      <c r="M10">
        <v>256560.2</v>
      </c>
      <c r="N10">
        <v>1334.21</v>
      </c>
      <c r="O10">
        <v>0</v>
      </c>
      <c r="P10">
        <v>9423</v>
      </c>
      <c r="Q10">
        <v>50</v>
      </c>
      <c r="R10">
        <v>0</v>
      </c>
      <c r="S10">
        <v>249</v>
      </c>
      <c r="T10">
        <v>0</v>
      </c>
      <c r="U10">
        <v>0</v>
      </c>
      <c r="V10">
        <v>0</v>
      </c>
      <c r="W10">
        <v>6787</v>
      </c>
      <c r="X10">
        <v>0</v>
      </c>
      <c r="Y10">
        <v>0.62814999999999999</v>
      </c>
      <c r="Z10">
        <v>0.66392974999999999</v>
      </c>
      <c r="AA10">
        <v>40498.464481776602</v>
      </c>
      <c r="AB10">
        <v>322.31023410918198</v>
      </c>
      <c r="AC10">
        <v>0</v>
      </c>
      <c r="AD10">
        <v>40820.774715885796</v>
      </c>
      <c r="AE10">
        <v>59073.422961776603</v>
      </c>
      <c r="AF10">
        <v>418.907038109182</v>
      </c>
      <c r="AG10">
        <v>0</v>
      </c>
      <c r="AH10">
        <v>59492.329999885798</v>
      </c>
      <c r="AI10">
        <v>59492</v>
      </c>
      <c r="AJ10">
        <v>28886.660787804401</v>
      </c>
      <c r="AK10">
        <v>64606.387478511897</v>
      </c>
      <c r="AL10">
        <v>312.28780201320598</v>
      </c>
      <c r="AM10">
        <v>64606.387478511897</v>
      </c>
      <c r="AN10">
        <v>312.28780201320598</v>
      </c>
      <c r="AO10">
        <v>0</v>
      </c>
      <c r="AP10">
        <v>64918.675280525102</v>
      </c>
      <c r="AQ10">
        <v>63290.7716963333</v>
      </c>
      <c r="AR10">
        <v>257894.41</v>
      </c>
      <c r="AS10" t="s">
        <v>55</v>
      </c>
      <c r="AT10" t="s">
        <v>55</v>
      </c>
    </row>
    <row r="11" spans="1:46" x14ac:dyDescent="0.35">
      <c r="A11">
        <v>10</v>
      </c>
      <c r="B11" t="s">
        <v>64</v>
      </c>
      <c r="C11">
        <v>55</v>
      </c>
      <c r="D11">
        <v>923833706</v>
      </c>
      <c r="E11">
        <v>2024</v>
      </c>
      <c r="F11">
        <v>552024</v>
      </c>
      <c r="G11">
        <v>22484.169233413999</v>
      </c>
      <c r="H11">
        <v>0</v>
      </c>
      <c r="I11">
        <v>0</v>
      </c>
      <c r="J11">
        <v>426</v>
      </c>
      <c r="K11">
        <v>0</v>
      </c>
      <c r="L11">
        <v>0</v>
      </c>
      <c r="M11">
        <v>86393.38</v>
      </c>
      <c r="N11">
        <v>0</v>
      </c>
      <c r="O11">
        <v>0</v>
      </c>
      <c r="P11">
        <v>4526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6577</v>
      </c>
      <c r="X11">
        <v>0</v>
      </c>
      <c r="Y11">
        <v>0.62814999999999999</v>
      </c>
      <c r="Z11">
        <v>0.66392974999999999</v>
      </c>
      <c r="AA11">
        <v>33867.597413366799</v>
      </c>
      <c r="AB11">
        <v>0</v>
      </c>
      <c r="AC11">
        <v>0</v>
      </c>
      <c r="AD11">
        <v>33867.597413366799</v>
      </c>
      <c r="AE11">
        <v>40122.478125366797</v>
      </c>
      <c r="AF11">
        <v>0</v>
      </c>
      <c r="AG11">
        <v>0</v>
      </c>
      <c r="AH11">
        <v>40122.478125366797</v>
      </c>
      <c r="AI11">
        <v>40122</v>
      </c>
      <c r="AJ11">
        <v>27041.511783414</v>
      </c>
      <c r="AK11">
        <v>35085.677738743398</v>
      </c>
      <c r="AL11">
        <v>0</v>
      </c>
      <c r="AM11">
        <v>35085.677738743398</v>
      </c>
      <c r="AN11">
        <v>0</v>
      </c>
      <c r="AO11">
        <v>0</v>
      </c>
      <c r="AP11">
        <v>35085.677738743398</v>
      </c>
      <c r="AQ11">
        <v>36596.717854730501</v>
      </c>
      <c r="AR11">
        <v>86393.38</v>
      </c>
      <c r="AS11" t="s">
        <v>55</v>
      </c>
      <c r="AT11" t="s">
        <v>55</v>
      </c>
    </row>
    <row r="12" spans="1:46" x14ac:dyDescent="0.35">
      <c r="A12">
        <v>11</v>
      </c>
      <c r="B12" t="s">
        <v>65</v>
      </c>
      <c r="C12">
        <v>63</v>
      </c>
      <c r="D12">
        <v>917983550</v>
      </c>
      <c r="E12">
        <v>2024</v>
      </c>
      <c r="F12">
        <v>632024</v>
      </c>
      <c r="G12">
        <v>24820.535863937301</v>
      </c>
      <c r="H12">
        <v>3259.1235800289901</v>
      </c>
      <c r="I12">
        <v>0</v>
      </c>
      <c r="J12">
        <v>2900</v>
      </c>
      <c r="K12">
        <v>0</v>
      </c>
      <c r="L12">
        <v>0</v>
      </c>
      <c r="M12">
        <v>284716.98</v>
      </c>
      <c r="N12">
        <v>70121.27</v>
      </c>
      <c r="O12">
        <v>0</v>
      </c>
      <c r="P12">
        <v>10003</v>
      </c>
      <c r="Q12">
        <v>1896</v>
      </c>
      <c r="R12">
        <v>0</v>
      </c>
      <c r="S12">
        <v>647</v>
      </c>
      <c r="T12">
        <v>0</v>
      </c>
      <c r="U12">
        <v>0</v>
      </c>
      <c r="V12">
        <v>0</v>
      </c>
      <c r="W12">
        <v>7946</v>
      </c>
      <c r="X12">
        <v>883</v>
      </c>
      <c r="Y12">
        <v>0.29776999999999998</v>
      </c>
      <c r="Z12">
        <v>0.33452375000000001</v>
      </c>
      <c r="AA12">
        <v>42788.283002497003</v>
      </c>
      <c r="AB12">
        <v>5746.5639269090298</v>
      </c>
      <c r="AC12">
        <v>0</v>
      </c>
      <c r="AD12">
        <v>48534.846929405998</v>
      </c>
      <c r="AE12">
        <v>63401.792354497004</v>
      </c>
      <c r="AF12">
        <v>10823.343874909</v>
      </c>
      <c r="AG12">
        <v>0</v>
      </c>
      <c r="AH12">
        <v>74225.136229405995</v>
      </c>
      <c r="AI12">
        <v>73930</v>
      </c>
      <c r="AJ12">
        <v>33608.670773966303</v>
      </c>
      <c r="AK12">
        <v>56307.140300452404</v>
      </c>
      <c r="AL12">
        <v>10280.4051610059</v>
      </c>
      <c r="AM12">
        <v>56307.140300452404</v>
      </c>
      <c r="AN12">
        <v>10575.789632255901</v>
      </c>
      <c r="AO12">
        <v>0</v>
      </c>
      <c r="AP12">
        <v>66882.929932708299</v>
      </c>
      <c r="AQ12">
        <v>69085.591821717593</v>
      </c>
      <c r="AR12">
        <v>354838.25</v>
      </c>
      <c r="AS12" t="s">
        <v>55</v>
      </c>
      <c r="AT12" t="s">
        <v>55</v>
      </c>
    </row>
    <row r="13" spans="1:46" x14ac:dyDescent="0.35">
      <c r="A13">
        <v>12</v>
      </c>
      <c r="B13" t="s">
        <v>66</v>
      </c>
      <c r="C13">
        <v>65</v>
      </c>
      <c r="D13">
        <v>982897327</v>
      </c>
      <c r="E13">
        <v>2024</v>
      </c>
      <c r="F13">
        <v>652024</v>
      </c>
      <c r="G13">
        <v>25506.6723054387</v>
      </c>
      <c r="H13">
        <v>25102.938766967101</v>
      </c>
      <c r="I13">
        <v>0</v>
      </c>
      <c r="J13">
        <v>8861</v>
      </c>
      <c r="K13">
        <v>4251</v>
      </c>
      <c r="L13">
        <v>0</v>
      </c>
      <c r="M13">
        <v>206024.85</v>
      </c>
      <c r="N13">
        <v>115110.71</v>
      </c>
      <c r="O13">
        <v>0</v>
      </c>
      <c r="P13">
        <v>10310</v>
      </c>
      <c r="Q13">
        <v>3958</v>
      </c>
      <c r="R13">
        <v>0</v>
      </c>
      <c r="S13">
        <v>0</v>
      </c>
      <c r="T13">
        <v>0</v>
      </c>
      <c r="U13">
        <v>0</v>
      </c>
      <c r="V13">
        <v>0</v>
      </c>
      <c r="W13">
        <v>12615</v>
      </c>
      <c r="X13">
        <v>19485</v>
      </c>
      <c r="Y13">
        <v>0.29776999999999998</v>
      </c>
      <c r="Z13">
        <v>0.33452375000000001</v>
      </c>
      <c r="AA13">
        <v>51678.966698689699</v>
      </c>
      <c r="AB13">
        <v>42333.1946124475</v>
      </c>
      <c r="AC13">
        <v>0</v>
      </c>
      <c r="AD13">
        <v>94012.161311137199</v>
      </c>
      <c r="AE13">
        <v>66595.165838689703</v>
      </c>
      <c r="AF13">
        <v>50667.210016447498</v>
      </c>
      <c r="AG13">
        <v>0</v>
      </c>
      <c r="AH13">
        <v>117262.375855137</v>
      </c>
      <c r="AI13">
        <v>110744</v>
      </c>
      <c r="AJ13">
        <v>73280.028072405898</v>
      </c>
      <c r="AK13">
        <v>67284.779191149602</v>
      </c>
      <c r="AL13">
        <v>34542.049403458499</v>
      </c>
      <c r="AM13">
        <v>67284.779191149602</v>
      </c>
      <c r="AN13">
        <v>41060.244672208501</v>
      </c>
      <c r="AO13">
        <v>0</v>
      </c>
      <c r="AP13">
        <v>108345.023863358</v>
      </c>
      <c r="AQ13">
        <v>111020.22946089201</v>
      </c>
      <c r="AR13">
        <v>321135.56</v>
      </c>
      <c r="AS13" t="s">
        <v>55</v>
      </c>
      <c r="AT13" t="s">
        <v>55</v>
      </c>
    </row>
    <row r="14" spans="1:46" x14ac:dyDescent="0.35">
      <c r="A14">
        <v>13</v>
      </c>
      <c r="B14" t="s">
        <v>67</v>
      </c>
      <c r="C14">
        <v>71</v>
      </c>
      <c r="D14">
        <v>917424799</v>
      </c>
      <c r="E14">
        <v>2024</v>
      </c>
      <c r="F14">
        <v>712024</v>
      </c>
      <c r="G14">
        <v>183158.905626903</v>
      </c>
      <c r="H14">
        <v>48300.285203958403</v>
      </c>
      <c r="I14">
        <v>0</v>
      </c>
      <c r="J14">
        <v>40341</v>
      </c>
      <c r="K14">
        <v>4425</v>
      </c>
      <c r="L14">
        <v>0</v>
      </c>
      <c r="M14">
        <v>1334189.8</v>
      </c>
      <c r="N14">
        <v>708348.35</v>
      </c>
      <c r="O14">
        <v>0</v>
      </c>
      <c r="P14">
        <v>54976</v>
      </c>
      <c r="Q14">
        <v>27245</v>
      </c>
      <c r="R14">
        <v>0</v>
      </c>
      <c r="S14">
        <v>793</v>
      </c>
      <c r="T14">
        <v>0</v>
      </c>
      <c r="U14">
        <v>0</v>
      </c>
      <c r="V14">
        <v>0</v>
      </c>
      <c r="W14">
        <v>75506</v>
      </c>
      <c r="X14">
        <v>35536</v>
      </c>
      <c r="Y14">
        <v>0.29776999999999998</v>
      </c>
      <c r="Z14">
        <v>0.33452375000000001</v>
      </c>
      <c r="AA14">
        <v>322486.12247133499</v>
      </c>
      <c r="AB14">
        <v>96477.324762386794</v>
      </c>
      <c r="AC14">
        <v>0</v>
      </c>
      <c r="AD14">
        <v>418963.44723372202</v>
      </c>
      <c r="AE14">
        <v>419081.46399133501</v>
      </c>
      <c r="AF14">
        <v>147761.74530238699</v>
      </c>
      <c r="AG14">
        <v>0</v>
      </c>
      <c r="AH14">
        <v>566843.20929372194</v>
      </c>
      <c r="AI14">
        <v>554956</v>
      </c>
      <c r="AJ14">
        <v>309290.16717086098</v>
      </c>
      <c r="AK14">
        <v>378186.63723711699</v>
      </c>
      <c r="AL14">
        <v>136617.24839380299</v>
      </c>
      <c r="AM14">
        <v>378186.63723711699</v>
      </c>
      <c r="AN14">
        <v>148504.88437380301</v>
      </c>
      <c r="AO14">
        <v>0</v>
      </c>
      <c r="AP14">
        <v>526691.52161091997</v>
      </c>
      <c r="AQ14">
        <v>538737.02791576099</v>
      </c>
      <c r="AR14">
        <v>2042538.15</v>
      </c>
      <c r="AS14" t="s">
        <v>55</v>
      </c>
      <c r="AT14" t="s">
        <v>55</v>
      </c>
    </row>
    <row r="15" spans="1:46" x14ac:dyDescent="0.35">
      <c r="A15">
        <v>14</v>
      </c>
      <c r="B15" t="s">
        <v>68</v>
      </c>
      <c r="C15">
        <v>82</v>
      </c>
      <c r="D15">
        <v>917743193</v>
      </c>
      <c r="E15">
        <v>2024</v>
      </c>
      <c r="F15">
        <v>822024</v>
      </c>
      <c r="G15">
        <v>21403.373677406398</v>
      </c>
      <c r="H15">
        <v>0</v>
      </c>
      <c r="I15">
        <v>0</v>
      </c>
      <c r="J15">
        <v>1138</v>
      </c>
      <c r="K15">
        <v>0</v>
      </c>
      <c r="L15">
        <v>0</v>
      </c>
      <c r="M15">
        <v>122755.4</v>
      </c>
      <c r="N15">
        <v>0</v>
      </c>
      <c r="O15">
        <v>0</v>
      </c>
      <c r="P15">
        <v>5228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8961</v>
      </c>
      <c r="X15">
        <v>0</v>
      </c>
      <c r="Y15">
        <v>0.55337000000000003</v>
      </c>
      <c r="Z15">
        <v>0.59334275000000003</v>
      </c>
      <c r="AA15">
        <v>35090.207160417704</v>
      </c>
      <c r="AB15">
        <v>0</v>
      </c>
      <c r="AC15">
        <v>0</v>
      </c>
      <c r="AD15">
        <v>35090.207160417704</v>
      </c>
      <c r="AE15">
        <v>43977.698120417699</v>
      </c>
      <c r="AF15">
        <v>0</v>
      </c>
      <c r="AG15">
        <v>0</v>
      </c>
      <c r="AH15">
        <v>43977.698120417699</v>
      </c>
      <c r="AI15">
        <v>43978</v>
      </c>
      <c r="AJ15">
        <v>27500.122247406402</v>
      </c>
      <c r="AK15">
        <v>43886.796145950299</v>
      </c>
      <c r="AL15">
        <v>0</v>
      </c>
      <c r="AM15">
        <v>43886.796145950299</v>
      </c>
      <c r="AN15">
        <v>0</v>
      </c>
      <c r="AO15">
        <v>0</v>
      </c>
      <c r="AP15">
        <v>43886.796145950299</v>
      </c>
      <c r="AQ15">
        <v>43914.066738290501</v>
      </c>
      <c r="AR15">
        <v>122755.4</v>
      </c>
      <c r="AS15" t="s">
        <v>55</v>
      </c>
      <c r="AT15" t="s">
        <v>55</v>
      </c>
    </row>
    <row r="16" spans="1:46" x14ac:dyDescent="0.35">
      <c r="A16">
        <v>15</v>
      </c>
      <c r="B16" t="s">
        <v>69</v>
      </c>
      <c r="C16">
        <v>84</v>
      </c>
      <c r="D16">
        <v>923488960</v>
      </c>
      <c r="E16">
        <v>2024</v>
      </c>
      <c r="F16">
        <v>842024</v>
      </c>
      <c r="G16">
        <v>18338.957898613498</v>
      </c>
      <c r="H16">
        <v>0</v>
      </c>
      <c r="I16">
        <v>0</v>
      </c>
      <c r="J16">
        <v>539</v>
      </c>
      <c r="K16">
        <v>0</v>
      </c>
      <c r="L16">
        <v>0</v>
      </c>
      <c r="M16">
        <v>100281.89</v>
      </c>
      <c r="N16">
        <v>0</v>
      </c>
      <c r="O16">
        <v>0</v>
      </c>
      <c r="P16">
        <v>8258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10302</v>
      </c>
      <c r="X16">
        <v>0</v>
      </c>
      <c r="Y16">
        <v>0.55337000000000003</v>
      </c>
      <c r="Z16">
        <v>0.59334275000000003</v>
      </c>
      <c r="AA16">
        <v>34942.7104859971</v>
      </c>
      <c r="AB16">
        <v>0</v>
      </c>
      <c r="AC16">
        <v>0</v>
      </c>
      <c r="AD16">
        <v>34942.7104859971</v>
      </c>
      <c r="AE16">
        <v>42203.119321997103</v>
      </c>
      <c r="AF16">
        <v>0</v>
      </c>
      <c r="AG16">
        <v>0</v>
      </c>
      <c r="AH16">
        <v>42203.119321997103</v>
      </c>
      <c r="AI16">
        <v>42203</v>
      </c>
      <c r="AJ16">
        <v>24578.775638613501</v>
      </c>
      <c r="AK16">
        <v>36989.482774376796</v>
      </c>
      <c r="AL16">
        <v>0</v>
      </c>
      <c r="AM16">
        <v>36989.482774376796</v>
      </c>
      <c r="AN16">
        <v>0</v>
      </c>
      <c r="AO16">
        <v>0</v>
      </c>
      <c r="AP16">
        <v>36989.482774376796</v>
      </c>
      <c r="AQ16">
        <v>38553.573738662897</v>
      </c>
      <c r="AR16">
        <v>100281.89</v>
      </c>
      <c r="AS16" t="s">
        <v>55</v>
      </c>
      <c r="AT16" t="s">
        <v>55</v>
      </c>
    </row>
    <row r="17" spans="1:46" x14ac:dyDescent="0.35">
      <c r="A17">
        <v>16</v>
      </c>
      <c r="B17" t="s">
        <v>70</v>
      </c>
      <c r="C17">
        <v>86</v>
      </c>
      <c r="D17">
        <v>979379455</v>
      </c>
      <c r="E17">
        <v>2024</v>
      </c>
      <c r="F17">
        <v>862024</v>
      </c>
      <c r="G17">
        <v>82072.078063928697</v>
      </c>
      <c r="H17">
        <v>8447.3230234536004</v>
      </c>
      <c r="I17">
        <v>0</v>
      </c>
      <c r="J17">
        <v>5494</v>
      </c>
      <c r="K17">
        <v>721</v>
      </c>
      <c r="L17">
        <v>0</v>
      </c>
      <c r="M17">
        <v>1033559.26</v>
      </c>
      <c r="N17">
        <v>194939.09</v>
      </c>
      <c r="O17">
        <v>0</v>
      </c>
      <c r="P17">
        <v>39910</v>
      </c>
      <c r="Q17">
        <v>9749</v>
      </c>
      <c r="R17">
        <v>0</v>
      </c>
      <c r="S17">
        <v>0</v>
      </c>
      <c r="T17">
        <v>0</v>
      </c>
      <c r="U17">
        <v>0</v>
      </c>
      <c r="V17">
        <v>355</v>
      </c>
      <c r="W17">
        <v>29732</v>
      </c>
      <c r="X17">
        <v>15159</v>
      </c>
      <c r="Y17">
        <v>0.36878</v>
      </c>
      <c r="Z17">
        <v>0.351582275</v>
      </c>
      <c r="AA17">
        <v>145672.53582707001</v>
      </c>
      <c r="AB17">
        <v>25439.3308393099</v>
      </c>
      <c r="AC17">
        <v>0</v>
      </c>
      <c r="AD17">
        <v>171111.86666638</v>
      </c>
      <c r="AE17">
        <v>220502.22625107001</v>
      </c>
      <c r="AF17">
        <v>39552.920955309899</v>
      </c>
      <c r="AG17">
        <v>0</v>
      </c>
      <c r="AH17">
        <v>260055.14720638</v>
      </c>
      <c r="AI17">
        <v>254338</v>
      </c>
      <c r="AJ17">
        <v>113644.30406738201</v>
      </c>
      <c r="AK17">
        <v>221112.536507007</v>
      </c>
      <c r="AL17">
        <v>36274.9771913605</v>
      </c>
      <c r="AM17">
        <v>221112.536507007</v>
      </c>
      <c r="AN17">
        <v>41991.860781072399</v>
      </c>
      <c r="AO17">
        <v>0</v>
      </c>
      <c r="AP17">
        <v>263104.39728808001</v>
      </c>
      <c r="AQ17">
        <v>262189.62226357003</v>
      </c>
      <c r="AR17">
        <v>1228498.3500000001</v>
      </c>
      <c r="AS17" t="s">
        <v>55</v>
      </c>
      <c r="AT17" t="s">
        <v>55</v>
      </c>
    </row>
    <row r="18" spans="1:46" x14ac:dyDescent="0.35">
      <c r="A18">
        <v>17</v>
      </c>
      <c r="B18" t="s">
        <v>71</v>
      </c>
      <c r="C18">
        <v>88</v>
      </c>
      <c r="D18">
        <v>824914982</v>
      </c>
      <c r="E18">
        <v>2024</v>
      </c>
      <c r="F18">
        <v>882024</v>
      </c>
      <c r="G18">
        <v>25488.241360654101</v>
      </c>
      <c r="H18">
        <v>829.36483634248304</v>
      </c>
      <c r="I18">
        <v>0</v>
      </c>
      <c r="J18">
        <v>524</v>
      </c>
      <c r="K18">
        <v>0</v>
      </c>
      <c r="L18">
        <v>0</v>
      </c>
      <c r="M18">
        <v>193451.36</v>
      </c>
      <c r="N18">
        <v>91167.65</v>
      </c>
      <c r="O18">
        <v>0</v>
      </c>
      <c r="P18">
        <v>8077</v>
      </c>
      <c r="Q18">
        <v>2237</v>
      </c>
      <c r="R18">
        <v>0</v>
      </c>
      <c r="S18">
        <v>229</v>
      </c>
      <c r="T18">
        <v>0</v>
      </c>
      <c r="U18">
        <v>0</v>
      </c>
      <c r="V18">
        <v>0</v>
      </c>
      <c r="W18">
        <v>7948</v>
      </c>
      <c r="X18">
        <v>1522</v>
      </c>
      <c r="Y18">
        <v>0.62814999999999999</v>
      </c>
      <c r="Z18">
        <v>0.66392974999999999</v>
      </c>
      <c r="AA18">
        <v>41708.939187814103</v>
      </c>
      <c r="AB18">
        <v>4152.2046769574999</v>
      </c>
      <c r="AC18">
        <v>0</v>
      </c>
      <c r="AD18">
        <v>45861.143864771599</v>
      </c>
      <c r="AE18">
        <v>55714.817651814097</v>
      </c>
      <c r="AF18">
        <v>10752.742536957499</v>
      </c>
      <c r="AG18">
        <v>0</v>
      </c>
      <c r="AH18">
        <v>66467.560188771604</v>
      </c>
      <c r="AI18">
        <v>65457</v>
      </c>
      <c r="AJ18">
        <v>32790.186696996599</v>
      </c>
      <c r="AK18">
        <v>47367.8452703406</v>
      </c>
      <c r="AL18">
        <v>9158.3337488717898</v>
      </c>
      <c r="AM18">
        <v>47367.8452703406</v>
      </c>
      <c r="AN18">
        <v>10168.834828371801</v>
      </c>
      <c r="AO18">
        <v>0</v>
      </c>
      <c r="AP18">
        <v>57536.680098712401</v>
      </c>
      <c r="AQ18">
        <v>60215.944125730202</v>
      </c>
      <c r="AR18">
        <v>284619.01</v>
      </c>
      <c r="AS18" t="s">
        <v>55</v>
      </c>
      <c r="AT18" t="s">
        <v>55</v>
      </c>
    </row>
    <row r="19" spans="1:46" x14ac:dyDescent="0.35">
      <c r="A19">
        <v>18</v>
      </c>
      <c r="B19" t="s">
        <v>72</v>
      </c>
      <c r="C19">
        <v>91</v>
      </c>
      <c r="D19">
        <v>977285712</v>
      </c>
      <c r="E19">
        <v>2024</v>
      </c>
      <c r="F19">
        <v>912024</v>
      </c>
      <c r="G19">
        <v>17092.118748146298</v>
      </c>
      <c r="H19">
        <v>1516.46420908195</v>
      </c>
      <c r="I19">
        <v>0</v>
      </c>
      <c r="J19">
        <v>625</v>
      </c>
      <c r="K19">
        <v>0</v>
      </c>
      <c r="L19">
        <v>0</v>
      </c>
      <c r="M19">
        <v>192922.12</v>
      </c>
      <c r="N19">
        <v>10531.27</v>
      </c>
      <c r="O19">
        <v>0</v>
      </c>
      <c r="P19">
        <v>5589</v>
      </c>
      <c r="Q19">
        <v>190</v>
      </c>
      <c r="R19">
        <v>0</v>
      </c>
      <c r="S19">
        <v>0</v>
      </c>
      <c r="T19">
        <v>0</v>
      </c>
      <c r="U19">
        <v>0</v>
      </c>
      <c r="V19">
        <v>0</v>
      </c>
      <c r="W19">
        <v>11200</v>
      </c>
      <c r="X19">
        <v>3030</v>
      </c>
      <c r="Y19">
        <v>0.62814999999999999</v>
      </c>
      <c r="Z19">
        <v>0.66392974999999999</v>
      </c>
      <c r="AA19">
        <v>32327.511758045999</v>
      </c>
      <c r="AB19">
        <v>3855.9256061405899</v>
      </c>
      <c r="AC19">
        <v>0</v>
      </c>
      <c r="AD19">
        <v>36183.437364186597</v>
      </c>
      <c r="AE19">
        <v>46295.073246045999</v>
      </c>
      <c r="AF19">
        <v>4618.38955414059</v>
      </c>
      <c r="AG19">
        <v>0</v>
      </c>
      <c r="AH19">
        <v>50913.4628001866</v>
      </c>
      <c r="AI19">
        <v>48902</v>
      </c>
      <c r="AJ19">
        <v>28172.157457228299</v>
      </c>
      <c r="AK19">
        <v>41251.8187714382</v>
      </c>
      <c r="AL19">
        <v>2509.9935069837202</v>
      </c>
      <c r="AM19">
        <v>41251.8187714382</v>
      </c>
      <c r="AN19">
        <v>4521.7006494837196</v>
      </c>
      <c r="AO19">
        <v>0</v>
      </c>
      <c r="AP19">
        <v>45773.519420921999</v>
      </c>
      <c r="AQ19">
        <v>47315.502434701397</v>
      </c>
      <c r="AR19">
        <v>203453.39</v>
      </c>
      <c r="AS19" t="s">
        <v>55</v>
      </c>
      <c r="AT19" t="s">
        <v>55</v>
      </c>
    </row>
    <row r="20" spans="1:46" x14ac:dyDescent="0.35">
      <c r="A20">
        <v>19</v>
      </c>
      <c r="B20" t="s">
        <v>73</v>
      </c>
      <c r="C20">
        <v>93</v>
      </c>
      <c r="D20">
        <v>979399901</v>
      </c>
      <c r="E20">
        <v>2024</v>
      </c>
      <c r="F20">
        <v>932024</v>
      </c>
      <c r="G20">
        <v>22325.042469178101</v>
      </c>
      <c r="H20">
        <v>2375.2740373862898</v>
      </c>
      <c r="I20">
        <v>0</v>
      </c>
      <c r="J20">
        <v>875</v>
      </c>
      <c r="K20">
        <v>108</v>
      </c>
      <c r="L20">
        <v>0</v>
      </c>
      <c r="M20">
        <v>207469.15</v>
      </c>
      <c r="N20">
        <v>33947.11</v>
      </c>
      <c r="O20">
        <v>0</v>
      </c>
      <c r="P20">
        <v>8383</v>
      </c>
      <c r="Q20">
        <v>1002</v>
      </c>
      <c r="R20">
        <v>0</v>
      </c>
      <c r="S20">
        <v>0</v>
      </c>
      <c r="T20">
        <v>0</v>
      </c>
      <c r="U20">
        <v>0</v>
      </c>
      <c r="V20">
        <v>0</v>
      </c>
      <c r="W20">
        <v>8062</v>
      </c>
      <c r="X20">
        <v>1315</v>
      </c>
      <c r="Y20">
        <v>0.62814999999999999</v>
      </c>
      <c r="Z20">
        <v>0.66392974999999999</v>
      </c>
      <c r="AA20">
        <v>39009.476843818898</v>
      </c>
      <c r="AB20">
        <v>4579.7681137202799</v>
      </c>
      <c r="AC20">
        <v>0</v>
      </c>
      <c r="AD20">
        <v>43589.2449575391</v>
      </c>
      <c r="AE20">
        <v>54030.243303818897</v>
      </c>
      <c r="AF20">
        <v>7037.5388777202797</v>
      </c>
      <c r="AG20">
        <v>0</v>
      </c>
      <c r="AH20">
        <v>61067.7821815391</v>
      </c>
      <c r="AI20">
        <v>60195</v>
      </c>
      <c r="AJ20">
        <v>31573.4790565644</v>
      </c>
      <c r="AK20">
        <v>60003.849662335997</v>
      </c>
      <c r="AL20">
        <v>5684.8755265199297</v>
      </c>
      <c r="AM20">
        <v>60003.849662335997</v>
      </c>
      <c r="AN20">
        <v>6557.94314776993</v>
      </c>
      <c r="AO20">
        <v>0</v>
      </c>
      <c r="AP20">
        <v>66561.792810105893</v>
      </c>
      <c r="AQ20">
        <v>64913.589621535903</v>
      </c>
      <c r="AR20">
        <v>241416.26</v>
      </c>
      <c r="AS20" t="s">
        <v>55</v>
      </c>
      <c r="AT20" t="s">
        <v>55</v>
      </c>
    </row>
    <row r="21" spans="1:46" x14ac:dyDescent="0.35">
      <c r="A21">
        <v>20</v>
      </c>
      <c r="B21" t="s">
        <v>74</v>
      </c>
      <c r="C21">
        <v>95</v>
      </c>
      <c r="D21">
        <v>824701482</v>
      </c>
      <c r="E21">
        <v>2024</v>
      </c>
      <c r="F21">
        <v>952024</v>
      </c>
      <c r="G21">
        <v>10167.887399113401</v>
      </c>
      <c r="H21">
        <v>0</v>
      </c>
      <c r="I21">
        <v>0</v>
      </c>
      <c r="J21">
        <v>1468</v>
      </c>
      <c r="K21">
        <v>0</v>
      </c>
      <c r="L21">
        <v>0</v>
      </c>
      <c r="M21">
        <v>37150.83</v>
      </c>
      <c r="N21">
        <v>0</v>
      </c>
      <c r="O21">
        <v>0</v>
      </c>
      <c r="P21">
        <v>2656</v>
      </c>
      <c r="Q21">
        <v>0</v>
      </c>
      <c r="R21">
        <v>0</v>
      </c>
      <c r="S21">
        <v>2398</v>
      </c>
      <c r="T21">
        <v>0</v>
      </c>
      <c r="U21">
        <v>0</v>
      </c>
      <c r="V21">
        <v>0</v>
      </c>
      <c r="W21">
        <v>3477</v>
      </c>
      <c r="X21">
        <v>0</v>
      </c>
      <c r="Y21">
        <v>0.55337000000000003</v>
      </c>
      <c r="Z21">
        <v>0.59334275000000003</v>
      </c>
      <c r="AA21">
        <v>17355.4981199949</v>
      </c>
      <c r="AB21">
        <v>0</v>
      </c>
      <c r="AC21">
        <v>0</v>
      </c>
      <c r="AD21">
        <v>17355.4981199949</v>
      </c>
      <c r="AE21">
        <v>20045.218211994899</v>
      </c>
      <c r="AF21">
        <v>0</v>
      </c>
      <c r="AG21">
        <v>0</v>
      </c>
      <c r="AH21">
        <v>20045.218211994899</v>
      </c>
      <c r="AI21">
        <v>20045</v>
      </c>
      <c r="AJ21">
        <v>13559.9548891134</v>
      </c>
      <c r="AK21">
        <v>21597.697299654799</v>
      </c>
      <c r="AL21">
        <v>0</v>
      </c>
      <c r="AM21">
        <v>21597.697299654799</v>
      </c>
      <c r="AN21">
        <v>0</v>
      </c>
      <c r="AO21">
        <v>0</v>
      </c>
      <c r="AP21">
        <v>21597.697299654799</v>
      </c>
      <c r="AQ21">
        <v>21131.953573356801</v>
      </c>
      <c r="AR21">
        <v>37150.83</v>
      </c>
      <c r="AS21" t="s">
        <v>55</v>
      </c>
      <c r="AT21" t="s">
        <v>55</v>
      </c>
    </row>
    <row r="22" spans="1:46" x14ac:dyDescent="0.35">
      <c r="A22">
        <v>21</v>
      </c>
      <c r="B22" t="s">
        <v>75</v>
      </c>
      <c r="C22">
        <v>96</v>
      </c>
      <c r="D22">
        <v>923789324</v>
      </c>
      <c r="E22">
        <v>2024</v>
      </c>
      <c r="F22">
        <v>962024</v>
      </c>
      <c r="G22">
        <v>34268.731431808701</v>
      </c>
      <c r="H22">
        <v>0</v>
      </c>
      <c r="I22">
        <v>0</v>
      </c>
      <c r="J22">
        <v>676</v>
      </c>
      <c r="K22">
        <v>0</v>
      </c>
      <c r="L22">
        <v>0</v>
      </c>
      <c r="M22">
        <v>239897.22</v>
      </c>
      <c r="N22">
        <v>0</v>
      </c>
      <c r="O22">
        <v>0</v>
      </c>
      <c r="P22">
        <v>9200</v>
      </c>
      <c r="Q22">
        <v>0</v>
      </c>
      <c r="R22">
        <v>0</v>
      </c>
      <c r="S22">
        <v>107</v>
      </c>
      <c r="T22">
        <v>0</v>
      </c>
      <c r="U22">
        <v>0</v>
      </c>
      <c r="V22">
        <v>0</v>
      </c>
      <c r="W22">
        <v>7132</v>
      </c>
      <c r="X22">
        <v>0</v>
      </c>
      <c r="Y22">
        <v>0.53635999999999995</v>
      </c>
      <c r="Z22">
        <v>0.54628474999999999</v>
      </c>
      <c r="AA22">
        <v>51189.194391958401</v>
      </c>
      <c r="AB22">
        <v>0</v>
      </c>
      <c r="AC22">
        <v>0</v>
      </c>
      <c r="AD22">
        <v>51189.194391958401</v>
      </c>
      <c r="AE22">
        <v>68557.753119958405</v>
      </c>
      <c r="AF22">
        <v>0</v>
      </c>
      <c r="AG22">
        <v>0</v>
      </c>
      <c r="AH22">
        <v>68557.753119958405</v>
      </c>
      <c r="AI22">
        <v>68558</v>
      </c>
      <c r="AJ22">
        <v>38770.050951808698</v>
      </c>
      <c r="AK22">
        <v>56489.158344468997</v>
      </c>
      <c r="AL22">
        <v>0</v>
      </c>
      <c r="AM22">
        <v>56489.158344468997</v>
      </c>
      <c r="AN22">
        <v>0</v>
      </c>
      <c r="AO22">
        <v>0</v>
      </c>
      <c r="AP22">
        <v>56489.158344468997</v>
      </c>
      <c r="AQ22">
        <v>60109.736777115802</v>
      </c>
      <c r="AR22">
        <v>239897.22</v>
      </c>
      <c r="AS22" t="s">
        <v>55</v>
      </c>
      <c r="AT22" t="s">
        <v>55</v>
      </c>
    </row>
    <row r="23" spans="1:46" x14ac:dyDescent="0.35">
      <c r="A23">
        <v>22</v>
      </c>
      <c r="B23" t="s">
        <v>76</v>
      </c>
      <c r="C23">
        <v>98</v>
      </c>
      <c r="D23">
        <v>913680294</v>
      </c>
      <c r="E23">
        <v>2024</v>
      </c>
      <c r="F23">
        <v>982024</v>
      </c>
      <c r="G23">
        <v>0</v>
      </c>
      <c r="H23">
        <v>128</v>
      </c>
      <c r="I23">
        <v>0</v>
      </c>
      <c r="J23">
        <v>0</v>
      </c>
      <c r="K23">
        <v>0</v>
      </c>
      <c r="L23">
        <v>0</v>
      </c>
      <c r="M23">
        <v>0</v>
      </c>
      <c r="N23">
        <v>5692.36</v>
      </c>
      <c r="O23">
        <v>0</v>
      </c>
      <c r="P23">
        <v>0</v>
      </c>
      <c r="Q23">
        <v>681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820.62740569668995</v>
      </c>
      <c r="AC23">
        <v>0</v>
      </c>
      <c r="AD23">
        <v>820.62740569668995</v>
      </c>
      <c r="AE23">
        <v>0</v>
      </c>
      <c r="AF23">
        <v>1232.75426969669</v>
      </c>
      <c r="AG23">
        <v>0</v>
      </c>
      <c r="AH23">
        <v>1232.75426969669</v>
      </c>
      <c r="AI23">
        <v>1233</v>
      </c>
      <c r="AJ23">
        <v>128</v>
      </c>
      <c r="AK23">
        <v>0</v>
      </c>
      <c r="AL23">
        <v>1477.8780241704401</v>
      </c>
      <c r="AM23">
        <v>0</v>
      </c>
      <c r="AN23">
        <v>1477.8780241704401</v>
      </c>
      <c r="AO23">
        <v>0</v>
      </c>
      <c r="AP23">
        <v>1477.8780241704401</v>
      </c>
      <c r="AQ23">
        <v>1404.3408978283201</v>
      </c>
      <c r="AR23">
        <v>5692.36</v>
      </c>
      <c r="AS23" t="s">
        <v>55</v>
      </c>
      <c r="AT23" t="s">
        <v>55</v>
      </c>
    </row>
    <row r="24" spans="1:46" x14ac:dyDescent="0.35">
      <c r="A24">
        <v>23</v>
      </c>
      <c r="B24" t="s">
        <v>77</v>
      </c>
      <c r="C24">
        <v>104</v>
      </c>
      <c r="D24">
        <v>924527994</v>
      </c>
      <c r="E24">
        <v>2024</v>
      </c>
      <c r="F24">
        <v>1042024</v>
      </c>
      <c r="G24">
        <v>18952.498972696401</v>
      </c>
      <c r="H24">
        <v>536.67493463818403</v>
      </c>
      <c r="I24">
        <v>0</v>
      </c>
      <c r="J24">
        <v>1754</v>
      </c>
      <c r="K24">
        <v>0</v>
      </c>
      <c r="L24">
        <v>0</v>
      </c>
      <c r="M24">
        <v>67298.320000000007</v>
      </c>
      <c r="N24">
        <v>7273.01</v>
      </c>
      <c r="O24">
        <v>0</v>
      </c>
      <c r="P24">
        <v>3889</v>
      </c>
      <c r="Q24">
        <v>163</v>
      </c>
      <c r="R24">
        <v>0</v>
      </c>
      <c r="S24">
        <v>0</v>
      </c>
      <c r="T24">
        <v>0</v>
      </c>
      <c r="U24">
        <v>0</v>
      </c>
      <c r="V24">
        <v>0</v>
      </c>
      <c r="W24">
        <v>10080</v>
      </c>
      <c r="X24">
        <v>0</v>
      </c>
      <c r="Y24">
        <v>0.53635999999999995</v>
      </c>
      <c r="Z24">
        <v>0.54628474999999999</v>
      </c>
      <c r="AA24">
        <v>31915.578532501499</v>
      </c>
      <c r="AB24">
        <v>748.42600645289201</v>
      </c>
      <c r="AC24">
        <v>0</v>
      </c>
      <c r="AD24">
        <v>32664.004538954399</v>
      </c>
      <c r="AE24">
        <v>36787.976900501497</v>
      </c>
      <c r="AF24">
        <v>1274.9919304528901</v>
      </c>
      <c r="AG24">
        <v>0</v>
      </c>
      <c r="AH24">
        <v>38062.9688309544</v>
      </c>
      <c r="AI24">
        <v>38063</v>
      </c>
      <c r="AJ24">
        <v>26649.682707334599</v>
      </c>
      <c r="AK24">
        <v>33435.8327907809</v>
      </c>
      <c r="AL24">
        <v>3056.9886450591298</v>
      </c>
      <c r="AM24">
        <v>33435.8327907809</v>
      </c>
      <c r="AN24">
        <v>3056.9886450591298</v>
      </c>
      <c r="AO24">
        <v>0</v>
      </c>
      <c r="AP24">
        <v>36492.82143584</v>
      </c>
      <c r="AQ24">
        <v>36963.8656543744</v>
      </c>
      <c r="AR24">
        <v>74571.33</v>
      </c>
      <c r="AS24" t="s">
        <v>55</v>
      </c>
      <c r="AT24" t="s">
        <v>55</v>
      </c>
    </row>
    <row r="25" spans="1:46" x14ac:dyDescent="0.35">
      <c r="A25">
        <v>24</v>
      </c>
      <c r="B25" t="s">
        <v>78</v>
      </c>
      <c r="C25">
        <v>116</v>
      </c>
      <c r="D25">
        <v>919173122</v>
      </c>
      <c r="E25">
        <v>2024</v>
      </c>
      <c r="F25">
        <v>1162024</v>
      </c>
      <c r="G25">
        <v>28081.1645528767</v>
      </c>
      <c r="H25">
        <v>0</v>
      </c>
      <c r="I25">
        <v>0</v>
      </c>
      <c r="J25">
        <v>2555</v>
      </c>
      <c r="K25">
        <v>0</v>
      </c>
      <c r="L25">
        <v>0</v>
      </c>
      <c r="M25">
        <v>106046.97</v>
      </c>
      <c r="N25">
        <v>0</v>
      </c>
      <c r="O25">
        <v>0</v>
      </c>
      <c r="P25">
        <v>6545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7181</v>
      </c>
      <c r="X25">
        <v>528</v>
      </c>
      <c r="Y25">
        <v>0.29776999999999998</v>
      </c>
      <c r="Z25">
        <v>0.33452375000000001</v>
      </c>
      <c r="AA25">
        <v>42268.117273760501</v>
      </c>
      <c r="AB25">
        <v>176.62853999999999</v>
      </c>
      <c r="AC25">
        <v>0</v>
      </c>
      <c r="AD25">
        <v>42444.745813760397</v>
      </c>
      <c r="AE25">
        <v>49945.917901760498</v>
      </c>
      <c r="AF25">
        <v>176.62853999999999</v>
      </c>
      <c r="AG25">
        <v>0</v>
      </c>
      <c r="AH25">
        <v>50122.546441760504</v>
      </c>
      <c r="AI25">
        <v>49946</v>
      </c>
      <c r="AJ25">
        <v>32931.6734828767</v>
      </c>
      <c r="AK25">
        <v>42261.796787533698</v>
      </c>
      <c r="AL25">
        <v>0</v>
      </c>
      <c r="AM25">
        <v>42261.796787533698</v>
      </c>
      <c r="AN25">
        <v>176.62853999999999</v>
      </c>
      <c r="AO25">
        <v>0</v>
      </c>
      <c r="AP25">
        <v>42438.425327533703</v>
      </c>
      <c r="AQ25">
        <v>44743.6616618017</v>
      </c>
      <c r="AR25">
        <v>106046.97</v>
      </c>
      <c r="AS25" t="s">
        <v>55</v>
      </c>
      <c r="AT25" t="s">
        <v>55</v>
      </c>
    </row>
    <row r="26" spans="1:46" x14ac:dyDescent="0.35">
      <c r="A26">
        <v>25</v>
      </c>
      <c r="B26" t="s">
        <v>79</v>
      </c>
      <c r="C26">
        <v>121</v>
      </c>
      <c r="D26">
        <v>933584801</v>
      </c>
      <c r="E26">
        <v>2024</v>
      </c>
      <c r="F26">
        <v>1212024</v>
      </c>
      <c r="G26">
        <v>5102.0187222560699</v>
      </c>
      <c r="H26">
        <v>33</v>
      </c>
      <c r="I26">
        <v>0</v>
      </c>
      <c r="J26">
        <v>365</v>
      </c>
      <c r="K26">
        <v>0</v>
      </c>
      <c r="L26">
        <v>0</v>
      </c>
      <c r="M26">
        <v>13548.14</v>
      </c>
      <c r="N26">
        <v>0</v>
      </c>
      <c r="O26">
        <v>0</v>
      </c>
      <c r="P26">
        <v>1018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1149</v>
      </c>
      <c r="X26">
        <v>0</v>
      </c>
      <c r="Y26">
        <v>0.53635999999999995</v>
      </c>
      <c r="Z26">
        <v>0</v>
      </c>
      <c r="AA26">
        <v>6967.6057984075896</v>
      </c>
      <c r="AB26">
        <v>35.997690531177803</v>
      </c>
      <c r="AC26">
        <v>0</v>
      </c>
      <c r="AD26">
        <v>7003.6034889387702</v>
      </c>
      <c r="AE26">
        <v>7948.4911344075899</v>
      </c>
      <c r="AF26">
        <v>35.997690531177803</v>
      </c>
      <c r="AG26">
        <v>0</v>
      </c>
      <c r="AH26">
        <v>7984.4888249387704</v>
      </c>
      <c r="AI26">
        <v>7984</v>
      </c>
      <c r="AJ26">
        <v>6116.2963622560701</v>
      </c>
      <c r="AK26">
        <v>6470.1061890168103</v>
      </c>
      <c r="AL26">
        <v>35.997690531177803</v>
      </c>
      <c r="AM26">
        <v>6470.1061890168103</v>
      </c>
      <c r="AN26">
        <v>35.997690531177803</v>
      </c>
      <c r="AO26">
        <v>0</v>
      </c>
      <c r="AP26">
        <v>6506.1038795479799</v>
      </c>
      <c r="AQ26">
        <v>6949.6193631652204</v>
      </c>
      <c r="AR26">
        <v>13548.14</v>
      </c>
      <c r="AS26" t="s">
        <v>55</v>
      </c>
      <c r="AT26" t="s">
        <v>55</v>
      </c>
    </row>
    <row r="27" spans="1:46" x14ac:dyDescent="0.35">
      <c r="A27">
        <v>26</v>
      </c>
      <c r="B27" t="s">
        <v>80</v>
      </c>
      <c r="C27">
        <v>132</v>
      </c>
      <c r="D27">
        <v>923152601</v>
      </c>
      <c r="E27">
        <v>2024</v>
      </c>
      <c r="F27">
        <v>1322024</v>
      </c>
      <c r="G27">
        <v>43965.4226656264</v>
      </c>
      <c r="H27">
        <v>11035.772529014601</v>
      </c>
      <c r="I27">
        <v>0</v>
      </c>
      <c r="J27">
        <v>2676</v>
      </c>
      <c r="K27">
        <v>917</v>
      </c>
      <c r="L27">
        <v>0</v>
      </c>
      <c r="M27">
        <v>165009.76</v>
      </c>
      <c r="N27">
        <v>193972.52</v>
      </c>
      <c r="O27">
        <v>0</v>
      </c>
      <c r="P27">
        <v>8565</v>
      </c>
      <c r="Q27">
        <v>7733</v>
      </c>
      <c r="R27">
        <v>0</v>
      </c>
      <c r="S27">
        <v>241</v>
      </c>
      <c r="T27">
        <v>0</v>
      </c>
      <c r="U27">
        <v>0</v>
      </c>
      <c r="V27">
        <v>0</v>
      </c>
      <c r="W27">
        <v>10756</v>
      </c>
      <c r="X27">
        <v>8872</v>
      </c>
      <c r="Y27">
        <v>0.29776999999999998</v>
      </c>
      <c r="Z27">
        <v>0.33452375000000001</v>
      </c>
      <c r="AA27">
        <v>62938.549435524699</v>
      </c>
      <c r="AB27">
        <v>23704.193367850501</v>
      </c>
      <c r="AC27">
        <v>0</v>
      </c>
      <c r="AD27">
        <v>86642.742803375193</v>
      </c>
      <c r="AE27">
        <v>74885.256059524705</v>
      </c>
      <c r="AF27">
        <v>37747.803815850501</v>
      </c>
      <c r="AG27">
        <v>0</v>
      </c>
      <c r="AH27">
        <v>112633.05987537499</v>
      </c>
      <c r="AI27">
        <v>109665</v>
      </c>
      <c r="AJ27">
        <v>64438.824754640998</v>
      </c>
      <c r="AK27">
        <v>63988.610563478498</v>
      </c>
      <c r="AL27">
        <v>34519.066248533098</v>
      </c>
      <c r="AM27">
        <v>63988.610563478498</v>
      </c>
      <c r="AN27">
        <v>37486.960958533098</v>
      </c>
      <c r="AO27">
        <v>0</v>
      </c>
      <c r="AP27">
        <v>101475.571522012</v>
      </c>
      <c r="AQ27">
        <v>104822.81802802101</v>
      </c>
      <c r="AR27">
        <v>358982.28</v>
      </c>
      <c r="AS27" t="s">
        <v>55</v>
      </c>
      <c r="AT27" t="s">
        <v>55</v>
      </c>
    </row>
    <row r="28" spans="1:46" x14ac:dyDescent="0.35">
      <c r="A28">
        <v>27</v>
      </c>
      <c r="B28" t="s">
        <v>81</v>
      </c>
      <c r="C28">
        <v>133</v>
      </c>
      <c r="D28">
        <v>921683057</v>
      </c>
      <c r="E28">
        <v>2024</v>
      </c>
      <c r="F28">
        <v>1332024</v>
      </c>
      <c r="G28">
        <v>44779.2157112559</v>
      </c>
      <c r="H28">
        <v>8246.0698083837397</v>
      </c>
      <c r="I28">
        <v>0</v>
      </c>
      <c r="J28">
        <v>5537</v>
      </c>
      <c r="K28">
        <v>964</v>
      </c>
      <c r="L28">
        <v>0</v>
      </c>
      <c r="M28">
        <v>202630.24</v>
      </c>
      <c r="N28">
        <v>84721.83</v>
      </c>
      <c r="O28">
        <v>0</v>
      </c>
      <c r="P28">
        <v>8360</v>
      </c>
      <c r="Q28">
        <v>3309</v>
      </c>
      <c r="R28">
        <v>0</v>
      </c>
      <c r="S28">
        <v>275</v>
      </c>
      <c r="T28">
        <v>53</v>
      </c>
      <c r="U28">
        <v>0</v>
      </c>
      <c r="V28">
        <v>0</v>
      </c>
      <c r="W28">
        <v>15978</v>
      </c>
      <c r="X28">
        <v>4208</v>
      </c>
      <c r="Y28">
        <v>0.29776999999999998</v>
      </c>
      <c r="Z28">
        <v>0.33452375000000001</v>
      </c>
      <c r="AA28">
        <v>68379.052431817196</v>
      </c>
      <c r="AB28">
        <v>14726.3203481173</v>
      </c>
      <c r="AC28">
        <v>0</v>
      </c>
      <c r="AD28">
        <v>83105.372779934507</v>
      </c>
      <c r="AE28">
        <v>83049.481807817196</v>
      </c>
      <c r="AF28">
        <v>20860.1808401173</v>
      </c>
      <c r="AG28">
        <v>0</v>
      </c>
      <c r="AH28">
        <v>103909.66264793499</v>
      </c>
      <c r="AI28">
        <v>102502</v>
      </c>
      <c r="AJ28">
        <v>65537.070739639705</v>
      </c>
      <c r="AK28">
        <v>81847.309278715504</v>
      </c>
      <c r="AL28">
        <v>22292.583356757499</v>
      </c>
      <c r="AM28">
        <v>81847.309278715504</v>
      </c>
      <c r="AN28">
        <v>23700.2592967575</v>
      </c>
      <c r="AO28">
        <v>0</v>
      </c>
      <c r="AP28">
        <v>105547.56857547299</v>
      </c>
      <c r="AQ28">
        <v>105056.196797211</v>
      </c>
      <c r="AR28">
        <v>287352.07</v>
      </c>
      <c r="AS28" t="s">
        <v>55</v>
      </c>
      <c r="AT28" t="s">
        <v>55</v>
      </c>
    </row>
    <row r="29" spans="1:46" x14ac:dyDescent="0.35">
      <c r="A29">
        <v>28</v>
      </c>
      <c r="B29" t="s">
        <v>82</v>
      </c>
      <c r="C29">
        <v>135</v>
      </c>
      <c r="D29">
        <v>923436596</v>
      </c>
      <c r="E29">
        <v>2024</v>
      </c>
      <c r="F29">
        <v>1352024</v>
      </c>
      <c r="G29">
        <v>41692.341570852499</v>
      </c>
      <c r="H29">
        <v>0</v>
      </c>
      <c r="I29">
        <v>0</v>
      </c>
      <c r="J29">
        <v>3025</v>
      </c>
      <c r="K29">
        <v>0</v>
      </c>
      <c r="L29">
        <v>0</v>
      </c>
      <c r="M29">
        <v>268788.27</v>
      </c>
      <c r="N29">
        <v>19.190000000000001</v>
      </c>
      <c r="O29">
        <v>0</v>
      </c>
      <c r="P29">
        <v>16709</v>
      </c>
      <c r="Q29">
        <v>5</v>
      </c>
      <c r="R29">
        <v>0</v>
      </c>
      <c r="S29">
        <v>727</v>
      </c>
      <c r="T29">
        <v>0</v>
      </c>
      <c r="U29">
        <v>0</v>
      </c>
      <c r="V29">
        <v>0</v>
      </c>
      <c r="W29">
        <v>14748</v>
      </c>
      <c r="X29">
        <v>126</v>
      </c>
      <c r="Y29">
        <v>0.55196000000000001</v>
      </c>
      <c r="Z29">
        <v>0.59146924801217804</v>
      </c>
      <c r="AA29">
        <v>74095.120626778094</v>
      </c>
      <c r="AB29">
        <v>79.525125249534398</v>
      </c>
      <c r="AC29">
        <v>0</v>
      </c>
      <c r="AD29">
        <v>74174.645752027602</v>
      </c>
      <c r="AE29">
        <v>93555.391374778104</v>
      </c>
      <c r="AF29">
        <v>80.914481249534404</v>
      </c>
      <c r="AG29">
        <v>0</v>
      </c>
      <c r="AH29">
        <v>93636.305856027597</v>
      </c>
      <c r="AI29">
        <v>93562</v>
      </c>
      <c r="AJ29">
        <v>52927.194610852603</v>
      </c>
      <c r="AK29">
        <v>92899.1996452733</v>
      </c>
      <c r="AL29">
        <v>6.3893560000000003</v>
      </c>
      <c r="AM29">
        <v>92899.1996452733</v>
      </c>
      <c r="AN29">
        <v>80.914481249534404</v>
      </c>
      <c r="AO29">
        <v>0</v>
      </c>
      <c r="AP29">
        <v>92980.114126522807</v>
      </c>
      <c r="AQ29">
        <v>93176.9716453742</v>
      </c>
      <c r="AR29">
        <v>268807.46000000002</v>
      </c>
      <c r="AS29" t="s">
        <v>55</v>
      </c>
      <c r="AT29" t="s">
        <v>55</v>
      </c>
    </row>
    <row r="30" spans="1:46" x14ac:dyDescent="0.35">
      <c r="A30">
        <v>29</v>
      </c>
      <c r="B30" t="s">
        <v>83</v>
      </c>
      <c r="C30">
        <v>157</v>
      </c>
      <c r="D30">
        <v>968398083</v>
      </c>
      <c r="E30">
        <v>2024</v>
      </c>
      <c r="F30">
        <v>1572024</v>
      </c>
      <c r="G30">
        <v>15976.8730502369</v>
      </c>
      <c r="H30">
        <v>88</v>
      </c>
      <c r="I30">
        <v>0</v>
      </c>
      <c r="J30">
        <v>377</v>
      </c>
      <c r="K30">
        <v>0</v>
      </c>
      <c r="L30">
        <v>0</v>
      </c>
      <c r="M30">
        <v>120440.48</v>
      </c>
      <c r="N30">
        <v>3147.16</v>
      </c>
      <c r="O30">
        <v>0</v>
      </c>
      <c r="P30">
        <v>5494</v>
      </c>
      <c r="Q30">
        <v>258</v>
      </c>
      <c r="R30">
        <v>0</v>
      </c>
      <c r="S30">
        <v>0</v>
      </c>
      <c r="T30">
        <v>0</v>
      </c>
      <c r="U30">
        <v>0</v>
      </c>
      <c r="V30">
        <v>0</v>
      </c>
      <c r="W30">
        <v>5706</v>
      </c>
      <c r="X30">
        <v>300</v>
      </c>
      <c r="Y30">
        <v>0.55337000000000003</v>
      </c>
      <c r="Z30">
        <v>0.59334275000000003</v>
      </c>
      <c r="AA30">
        <v>26704.564656370902</v>
      </c>
      <c r="AB30">
        <v>531.996666416474</v>
      </c>
      <c r="AC30">
        <v>0</v>
      </c>
      <c r="AD30">
        <v>27236.561322787398</v>
      </c>
      <c r="AE30">
        <v>35424.455408370901</v>
      </c>
      <c r="AF30">
        <v>759.85105041647398</v>
      </c>
      <c r="AG30">
        <v>0</v>
      </c>
      <c r="AH30">
        <v>36184.306458787403</v>
      </c>
      <c r="AI30">
        <v>36006</v>
      </c>
      <c r="AJ30">
        <v>19765.413270236899</v>
      </c>
      <c r="AK30">
        <v>34590.602524641698</v>
      </c>
      <c r="AL30">
        <v>1293.9781661361001</v>
      </c>
      <c r="AM30">
        <v>34590.602524641698</v>
      </c>
      <c r="AN30">
        <v>1471.9809911361001</v>
      </c>
      <c r="AO30">
        <v>0</v>
      </c>
      <c r="AP30">
        <v>36062.583515777798</v>
      </c>
      <c r="AQ30">
        <v>36099.100398680697</v>
      </c>
      <c r="AR30">
        <v>123587.64</v>
      </c>
      <c r="AS30" t="s">
        <v>55</v>
      </c>
      <c r="AT30" t="s">
        <v>55</v>
      </c>
    </row>
    <row r="31" spans="1:46" x14ac:dyDescent="0.35">
      <c r="A31">
        <v>30</v>
      </c>
      <c r="B31" t="s">
        <v>84</v>
      </c>
      <c r="C31">
        <v>161</v>
      </c>
      <c r="D31">
        <v>925017809</v>
      </c>
      <c r="E31">
        <v>2024</v>
      </c>
      <c r="F31">
        <v>1612024</v>
      </c>
      <c r="G31">
        <v>18152.068509229699</v>
      </c>
      <c r="H31">
        <v>230.92122633114499</v>
      </c>
      <c r="I31">
        <v>0</v>
      </c>
      <c r="J31">
        <v>461</v>
      </c>
      <c r="K31">
        <v>318</v>
      </c>
      <c r="L31">
        <v>0</v>
      </c>
      <c r="M31">
        <v>54235.99</v>
      </c>
      <c r="N31">
        <v>9622.27</v>
      </c>
      <c r="O31">
        <v>0</v>
      </c>
      <c r="P31">
        <v>3481</v>
      </c>
      <c r="Q31">
        <v>155</v>
      </c>
      <c r="R31">
        <v>0</v>
      </c>
      <c r="S31">
        <v>152</v>
      </c>
      <c r="T31">
        <v>0</v>
      </c>
      <c r="U31">
        <v>0</v>
      </c>
      <c r="V31">
        <v>0</v>
      </c>
      <c r="W31">
        <v>3555</v>
      </c>
      <c r="X31">
        <v>1840</v>
      </c>
      <c r="Y31">
        <v>0.62814999999999999</v>
      </c>
      <c r="Z31">
        <v>0.66392974999999999</v>
      </c>
      <c r="AA31">
        <v>26127.4106557755</v>
      </c>
      <c r="AB31">
        <v>1963.1903209663601</v>
      </c>
      <c r="AC31">
        <v>0</v>
      </c>
      <c r="AD31">
        <v>28090.600976741898</v>
      </c>
      <c r="AE31">
        <v>30054.096331775501</v>
      </c>
      <c r="AF31">
        <v>2659.8426689663602</v>
      </c>
      <c r="AG31">
        <v>0</v>
      </c>
      <c r="AH31">
        <v>32713.939000741899</v>
      </c>
      <c r="AI31">
        <v>31492</v>
      </c>
      <c r="AJ31">
        <v>22550.858985560801</v>
      </c>
      <c r="AK31">
        <v>28664.943831767399</v>
      </c>
      <c r="AL31">
        <v>1590.57560603148</v>
      </c>
      <c r="AM31">
        <v>28664.943831767399</v>
      </c>
      <c r="AN31">
        <v>2812.2063460314798</v>
      </c>
      <c r="AO31">
        <v>0</v>
      </c>
      <c r="AP31">
        <v>31477.150177798801</v>
      </c>
      <c r="AQ31">
        <v>31848.186824681801</v>
      </c>
      <c r="AR31">
        <v>63858.26</v>
      </c>
      <c r="AS31" t="s">
        <v>55</v>
      </c>
      <c r="AT31" t="s">
        <v>55</v>
      </c>
    </row>
    <row r="32" spans="1:46" x14ac:dyDescent="0.35">
      <c r="A32">
        <v>31</v>
      </c>
      <c r="B32" t="s">
        <v>85</v>
      </c>
      <c r="C32">
        <v>162</v>
      </c>
      <c r="D32">
        <v>926377841</v>
      </c>
      <c r="E32">
        <v>2024</v>
      </c>
      <c r="F32">
        <v>1622024</v>
      </c>
      <c r="G32">
        <v>18493.7073073416</v>
      </c>
      <c r="H32">
        <v>2150.0078046777699</v>
      </c>
      <c r="I32">
        <v>0</v>
      </c>
      <c r="J32">
        <v>1861</v>
      </c>
      <c r="K32">
        <v>0</v>
      </c>
      <c r="L32">
        <v>0</v>
      </c>
      <c r="M32">
        <v>193797.79</v>
      </c>
      <c r="N32">
        <v>26634.71</v>
      </c>
      <c r="O32">
        <v>0</v>
      </c>
      <c r="P32">
        <v>7598</v>
      </c>
      <c r="Q32">
        <v>979</v>
      </c>
      <c r="R32">
        <v>0</v>
      </c>
      <c r="S32">
        <v>30</v>
      </c>
      <c r="T32">
        <v>0</v>
      </c>
      <c r="U32">
        <v>0</v>
      </c>
      <c r="V32">
        <v>0</v>
      </c>
      <c r="W32">
        <v>9115</v>
      </c>
      <c r="X32">
        <v>229</v>
      </c>
      <c r="Y32">
        <v>0.36878</v>
      </c>
      <c r="Z32">
        <v>0.351582275</v>
      </c>
      <c r="AA32">
        <v>32934.839086014501</v>
      </c>
      <c r="AB32">
        <v>3404.8249346843199</v>
      </c>
      <c r="AC32">
        <v>0</v>
      </c>
      <c r="AD32">
        <v>36339.664020698801</v>
      </c>
      <c r="AE32">
        <v>46965.799082014499</v>
      </c>
      <c r="AF32">
        <v>5333.17793868432</v>
      </c>
      <c r="AG32">
        <v>0</v>
      </c>
      <c r="AH32">
        <v>52298.977020698803</v>
      </c>
      <c r="AI32">
        <v>52218</v>
      </c>
      <c r="AJ32">
        <v>25950.5954320194</v>
      </c>
      <c r="AK32">
        <v>45887.835124696598</v>
      </c>
      <c r="AL32">
        <v>4982.8678285912201</v>
      </c>
      <c r="AM32">
        <v>45887.835124696598</v>
      </c>
      <c r="AN32">
        <v>5063.3801695662196</v>
      </c>
      <c r="AO32">
        <v>0</v>
      </c>
      <c r="AP32">
        <v>50951.215294262802</v>
      </c>
      <c r="AQ32">
        <v>51355.543812193602</v>
      </c>
      <c r="AR32">
        <v>220432.5</v>
      </c>
      <c r="AS32" t="s">
        <v>55</v>
      </c>
      <c r="AT32" t="s">
        <v>55</v>
      </c>
    </row>
    <row r="33" spans="1:46" x14ac:dyDescent="0.35">
      <c r="A33">
        <v>32</v>
      </c>
      <c r="B33" t="s">
        <v>86</v>
      </c>
      <c r="C33">
        <v>164</v>
      </c>
      <c r="D33">
        <v>923993355</v>
      </c>
      <c r="E33">
        <v>2024</v>
      </c>
      <c r="F33">
        <v>1642024</v>
      </c>
      <c r="G33">
        <v>63086.0372572489</v>
      </c>
      <c r="H33">
        <v>29395.961184933702</v>
      </c>
      <c r="I33">
        <v>0</v>
      </c>
      <c r="J33">
        <v>6659</v>
      </c>
      <c r="K33">
        <v>3904</v>
      </c>
      <c r="L33">
        <v>0</v>
      </c>
      <c r="M33">
        <v>356690.59</v>
      </c>
      <c r="N33">
        <v>158929.56</v>
      </c>
      <c r="O33">
        <v>0</v>
      </c>
      <c r="P33">
        <v>15759</v>
      </c>
      <c r="Q33">
        <v>8702</v>
      </c>
      <c r="R33">
        <v>0</v>
      </c>
      <c r="S33">
        <v>822</v>
      </c>
      <c r="T33">
        <v>0</v>
      </c>
      <c r="U33">
        <v>0</v>
      </c>
      <c r="V33">
        <v>0</v>
      </c>
      <c r="W33">
        <v>14412</v>
      </c>
      <c r="X33">
        <v>11788</v>
      </c>
      <c r="Y33">
        <v>0.29776999999999998</v>
      </c>
      <c r="Z33">
        <v>0.33452375000000001</v>
      </c>
      <c r="AA33">
        <v>96404.772531804905</v>
      </c>
      <c r="AB33">
        <v>48820.180911741802</v>
      </c>
      <c r="AC33">
        <v>0</v>
      </c>
      <c r="AD33">
        <v>145224.95344354701</v>
      </c>
      <c r="AE33">
        <v>122229.171247805</v>
      </c>
      <c r="AF33">
        <v>60326.681055741799</v>
      </c>
      <c r="AG33">
        <v>0</v>
      </c>
      <c r="AH33">
        <v>182555.852303547</v>
      </c>
      <c r="AI33">
        <v>178612</v>
      </c>
      <c r="AJ33">
        <v>110846.57244218299</v>
      </c>
      <c r="AK33">
        <v>120719.112026692</v>
      </c>
      <c r="AL33">
        <v>49076.069633549101</v>
      </c>
      <c r="AM33">
        <v>120719.112026692</v>
      </c>
      <c r="AN33">
        <v>53019.435598549098</v>
      </c>
      <c r="AO33">
        <v>0</v>
      </c>
      <c r="AP33">
        <v>173738.54762524099</v>
      </c>
      <c r="AQ33">
        <v>176383.73902873299</v>
      </c>
      <c r="AR33">
        <v>515620.15</v>
      </c>
      <c r="AS33" t="s">
        <v>55</v>
      </c>
      <c r="AT33" t="s">
        <v>55</v>
      </c>
    </row>
    <row r="34" spans="1:46" x14ac:dyDescent="0.35">
      <c r="A34">
        <v>33</v>
      </c>
      <c r="B34" t="s">
        <v>87</v>
      </c>
      <c r="C34">
        <v>167</v>
      </c>
      <c r="D34">
        <v>930187240</v>
      </c>
      <c r="E34">
        <v>2024</v>
      </c>
      <c r="F34">
        <v>1672024</v>
      </c>
      <c r="G34">
        <v>1232.3322627183099</v>
      </c>
      <c r="H34">
        <v>0</v>
      </c>
      <c r="I34">
        <v>0</v>
      </c>
      <c r="J34">
        <v>9</v>
      </c>
      <c r="K34">
        <v>0</v>
      </c>
      <c r="L34">
        <v>0</v>
      </c>
      <c r="M34">
        <v>10164.64</v>
      </c>
      <c r="N34">
        <v>0</v>
      </c>
      <c r="O34">
        <v>0</v>
      </c>
      <c r="P34">
        <v>398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275</v>
      </c>
      <c r="X34">
        <v>0</v>
      </c>
      <c r="Y34">
        <v>0.62814999999999999</v>
      </c>
      <c r="Z34">
        <v>0.66392974999999999</v>
      </c>
      <c r="AA34">
        <v>1934.3284631337999</v>
      </c>
      <c r="AB34">
        <v>0</v>
      </c>
      <c r="AC34">
        <v>0</v>
      </c>
      <c r="AD34">
        <v>1934.3284631337999</v>
      </c>
      <c r="AE34">
        <v>2670.2483991337999</v>
      </c>
      <c r="AF34">
        <v>0</v>
      </c>
      <c r="AG34">
        <v>0</v>
      </c>
      <c r="AH34">
        <v>2670.2483991337999</v>
      </c>
      <c r="AI34">
        <v>2670</v>
      </c>
      <c r="AJ34">
        <v>1414.07351271831</v>
      </c>
      <c r="AK34">
        <v>1391.34237388727</v>
      </c>
      <c r="AL34">
        <v>0</v>
      </c>
      <c r="AM34">
        <v>1391.34237388727</v>
      </c>
      <c r="AN34">
        <v>0</v>
      </c>
      <c r="AO34">
        <v>0</v>
      </c>
      <c r="AP34">
        <v>1391.34237388727</v>
      </c>
      <c r="AQ34">
        <v>1775.01418146123</v>
      </c>
      <c r="AR34">
        <v>10164.64</v>
      </c>
      <c r="AS34" t="s">
        <v>55</v>
      </c>
      <c r="AT34" t="s">
        <v>55</v>
      </c>
    </row>
    <row r="35" spans="1:46" x14ac:dyDescent="0.35">
      <c r="A35">
        <v>34</v>
      </c>
      <c r="B35" t="s">
        <v>88</v>
      </c>
      <c r="C35">
        <v>168</v>
      </c>
      <c r="D35">
        <v>925067911</v>
      </c>
      <c r="E35">
        <v>2024</v>
      </c>
      <c r="F35">
        <v>1682024</v>
      </c>
      <c r="G35">
        <v>9570.3142035580495</v>
      </c>
      <c r="H35">
        <v>0</v>
      </c>
      <c r="I35">
        <v>0</v>
      </c>
      <c r="J35">
        <v>193</v>
      </c>
      <c r="K35">
        <v>0</v>
      </c>
      <c r="L35">
        <v>0</v>
      </c>
      <c r="M35">
        <v>43395.66</v>
      </c>
      <c r="N35">
        <v>0</v>
      </c>
      <c r="O35">
        <v>0</v>
      </c>
      <c r="P35">
        <v>1681</v>
      </c>
      <c r="Q35">
        <v>0</v>
      </c>
      <c r="R35">
        <v>0</v>
      </c>
      <c r="S35">
        <v>13</v>
      </c>
      <c r="T35">
        <v>0</v>
      </c>
      <c r="U35">
        <v>0</v>
      </c>
      <c r="V35">
        <v>0</v>
      </c>
      <c r="W35">
        <v>1453</v>
      </c>
      <c r="X35">
        <v>0</v>
      </c>
      <c r="Y35">
        <v>0.55337000000000003</v>
      </c>
      <c r="Z35">
        <v>0.59334275000000003</v>
      </c>
      <c r="AA35">
        <v>13185.9122907694</v>
      </c>
      <c r="AB35">
        <v>0</v>
      </c>
      <c r="AC35">
        <v>0</v>
      </c>
      <c r="AD35">
        <v>13185.9122907694</v>
      </c>
      <c r="AE35">
        <v>16327.758074769399</v>
      </c>
      <c r="AF35">
        <v>0</v>
      </c>
      <c r="AG35">
        <v>0</v>
      </c>
      <c r="AH35">
        <v>16327.758074769399</v>
      </c>
      <c r="AI35">
        <v>16328</v>
      </c>
      <c r="AJ35">
        <v>10567.3608135581</v>
      </c>
      <c r="AK35">
        <v>17002.956042931</v>
      </c>
      <c r="AL35">
        <v>0</v>
      </c>
      <c r="AM35">
        <v>17002.956042931</v>
      </c>
      <c r="AN35">
        <v>0</v>
      </c>
      <c r="AO35">
        <v>0</v>
      </c>
      <c r="AP35">
        <v>17002.956042931</v>
      </c>
      <c r="AQ35">
        <v>16800.396652482501</v>
      </c>
      <c r="AR35">
        <v>43395.66</v>
      </c>
      <c r="AS35" t="s">
        <v>55</v>
      </c>
      <c r="AT35" t="s">
        <v>55</v>
      </c>
    </row>
    <row r="36" spans="1:46" x14ac:dyDescent="0.35">
      <c r="A36">
        <v>35</v>
      </c>
      <c r="B36" t="s">
        <v>89</v>
      </c>
      <c r="C36">
        <v>173</v>
      </c>
      <c r="D36">
        <v>919884452</v>
      </c>
      <c r="E36">
        <v>2024</v>
      </c>
      <c r="F36">
        <v>1732024</v>
      </c>
      <c r="G36">
        <v>28110.9965081265</v>
      </c>
      <c r="H36">
        <v>998.92442623572197</v>
      </c>
      <c r="I36">
        <v>0</v>
      </c>
      <c r="J36">
        <v>651</v>
      </c>
      <c r="K36">
        <v>0</v>
      </c>
      <c r="L36">
        <v>0</v>
      </c>
      <c r="M36">
        <v>108807.3</v>
      </c>
      <c r="N36">
        <v>85028.87</v>
      </c>
      <c r="O36">
        <v>0</v>
      </c>
      <c r="P36">
        <v>4413</v>
      </c>
      <c r="Q36">
        <v>2048</v>
      </c>
      <c r="R36">
        <v>0</v>
      </c>
      <c r="S36">
        <v>0</v>
      </c>
      <c r="T36">
        <v>0</v>
      </c>
      <c r="U36">
        <v>0</v>
      </c>
      <c r="V36">
        <v>0</v>
      </c>
      <c r="W36">
        <v>7048</v>
      </c>
      <c r="X36">
        <v>728</v>
      </c>
      <c r="Y36">
        <v>0.55337000000000003</v>
      </c>
      <c r="Z36">
        <v>0.59334275000000003</v>
      </c>
      <c r="AA36">
        <v>39944.563311393402</v>
      </c>
      <c r="AB36">
        <v>3569.6193510808398</v>
      </c>
      <c r="AC36">
        <v>0</v>
      </c>
      <c r="AD36">
        <v>43514.182662474297</v>
      </c>
      <c r="AE36">
        <v>47822.211831393397</v>
      </c>
      <c r="AF36">
        <v>9725.7095390808408</v>
      </c>
      <c r="AG36">
        <v>0</v>
      </c>
      <c r="AH36">
        <v>57547.921370474302</v>
      </c>
      <c r="AI36">
        <v>57116</v>
      </c>
      <c r="AJ36">
        <v>34063.9260543622</v>
      </c>
      <c r="AK36">
        <v>41419.412959512803</v>
      </c>
      <c r="AL36">
        <v>10597.417604108299</v>
      </c>
      <c r="AM36">
        <v>41419.412959512803</v>
      </c>
      <c r="AN36">
        <v>11029.371126108301</v>
      </c>
      <c r="AO36">
        <v>0</v>
      </c>
      <c r="AP36">
        <v>52448.784085621097</v>
      </c>
      <c r="AQ36">
        <v>53978.525271077</v>
      </c>
      <c r="AR36">
        <v>193836.17</v>
      </c>
      <c r="AS36" t="s">
        <v>55</v>
      </c>
      <c r="AT36" t="s">
        <v>55</v>
      </c>
    </row>
    <row r="37" spans="1:46" x14ac:dyDescent="0.35">
      <c r="A37">
        <v>36</v>
      </c>
      <c r="B37" t="s">
        <v>90</v>
      </c>
      <c r="C37">
        <v>194</v>
      </c>
      <c r="D37">
        <v>920295975</v>
      </c>
      <c r="E37">
        <v>2024</v>
      </c>
      <c r="F37">
        <v>1942024</v>
      </c>
      <c r="G37">
        <v>12481.4823935698</v>
      </c>
      <c r="H37">
        <v>0</v>
      </c>
      <c r="I37">
        <v>0</v>
      </c>
      <c r="J37">
        <v>175</v>
      </c>
      <c r="K37">
        <v>0</v>
      </c>
      <c r="L37">
        <v>0</v>
      </c>
      <c r="M37">
        <v>36217.589999999997</v>
      </c>
      <c r="N37">
        <v>0</v>
      </c>
      <c r="O37">
        <v>0</v>
      </c>
      <c r="P37">
        <v>2118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2187</v>
      </c>
      <c r="X37">
        <v>0</v>
      </c>
      <c r="Y37">
        <v>0.36878</v>
      </c>
      <c r="Z37">
        <v>0.351582275</v>
      </c>
      <c r="AA37">
        <v>16686.368705406901</v>
      </c>
      <c r="AB37">
        <v>0</v>
      </c>
      <c r="AC37">
        <v>0</v>
      </c>
      <c r="AD37">
        <v>16686.368705406901</v>
      </c>
      <c r="AE37">
        <v>19308.5222214069</v>
      </c>
      <c r="AF37">
        <v>0</v>
      </c>
      <c r="AG37">
        <v>0</v>
      </c>
      <c r="AH37">
        <v>19308.5222214069</v>
      </c>
      <c r="AI37">
        <v>19309</v>
      </c>
      <c r="AJ37">
        <v>13463.004253569899</v>
      </c>
      <c r="AK37">
        <v>18883.0997988577</v>
      </c>
      <c r="AL37">
        <v>0</v>
      </c>
      <c r="AM37">
        <v>18883.0997988577</v>
      </c>
      <c r="AN37">
        <v>0</v>
      </c>
      <c r="AO37">
        <v>0</v>
      </c>
      <c r="AP37">
        <v>18883.0997988577</v>
      </c>
      <c r="AQ37">
        <v>19010.726525622398</v>
      </c>
      <c r="AR37">
        <v>36217.589999999997</v>
      </c>
      <c r="AS37" t="s">
        <v>55</v>
      </c>
      <c r="AT37" t="s">
        <v>55</v>
      </c>
    </row>
    <row r="38" spans="1:46" x14ac:dyDescent="0.35">
      <c r="A38">
        <v>37</v>
      </c>
      <c r="B38" t="s">
        <v>91</v>
      </c>
      <c r="C38">
        <v>197</v>
      </c>
      <c r="D38">
        <v>924619260</v>
      </c>
      <c r="E38">
        <v>2024</v>
      </c>
      <c r="F38">
        <v>1972024</v>
      </c>
      <c r="G38">
        <v>46985.429844552702</v>
      </c>
      <c r="H38">
        <v>9994.1295815967605</v>
      </c>
      <c r="I38">
        <v>0</v>
      </c>
      <c r="J38">
        <v>4347</v>
      </c>
      <c r="K38">
        <v>367</v>
      </c>
      <c r="L38">
        <v>0</v>
      </c>
      <c r="M38">
        <v>646069.73</v>
      </c>
      <c r="N38">
        <v>493073.91999999998</v>
      </c>
      <c r="O38">
        <v>0</v>
      </c>
      <c r="P38">
        <v>23568</v>
      </c>
      <c r="Q38">
        <v>9868</v>
      </c>
      <c r="R38">
        <v>0</v>
      </c>
      <c r="S38">
        <v>645</v>
      </c>
      <c r="T38">
        <v>114</v>
      </c>
      <c r="U38">
        <v>0</v>
      </c>
      <c r="V38">
        <v>0</v>
      </c>
      <c r="W38">
        <v>13281</v>
      </c>
      <c r="X38">
        <v>23128</v>
      </c>
      <c r="Y38">
        <v>0.53635999999999995</v>
      </c>
      <c r="Z38">
        <v>0.54628474999999999</v>
      </c>
      <c r="AA38">
        <v>86651.514074694103</v>
      </c>
      <c r="AB38">
        <v>33790.690128001297</v>
      </c>
      <c r="AC38">
        <v>0</v>
      </c>
      <c r="AD38">
        <v>120442.20420269499</v>
      </c>
      <c r="AE38">
        <v>133426.962526694</v>
      </c>
      <c r="AF38">
        <v>69489.241936001301</v>
      </c>
      <c r="AG38">
        <v>0</v>
      </c>
      <c r="AH38">
        <v>202916.20446269499</v>
      </c>
      <c r="AI38">
        <v>190282</v>
      </c>
      <c r="AJ38">
        <v>81221.890666149397</v>
      </c>
      <c r="AK38">
        <v>121244.83731081001</v>
      </c>
      <c r="AL38">
        <v>43151.198388400298</v>
      </c>
      <c r="AM38">
        <v>121244.83731081001</v>
      </c>
      <c r="AN38">
        <v>55785.6720864003</v>
      </c>
      <c r="AO38">
        <v>0</v>
      </c>
      <c r="AP38">
        <v>177030.50939721</v>
      </c>
      <c r="AQ38">
        <v>184796.217916856</v>
      </c>
      <c r="AR38">
        <v>1139143.6499999999</v>
      </c>
      <c r="AS38" t="s">
        <v>55</v>
      </c>
      <c r="AT38" t="s">
        <v>55</v>
      </c>
    </row>
    <row r="39" spans="1:46" x14ac:dyDescent="0.35">
      <c r="A39">
        <v>38</v>
      </c>
      <c r="B39" t="s">
        <v>92</v>
      </c>
      <c r="C39">
        <v>213</v>
      </c>
      <c r="D39">
        <v>925354813</v>
      </c>
      <c r="E39">
        <v>2024</v>
      </c>
      <c r="F39">
        <v>2132024</v>
      </c>
      <c r="G39">
        <v>16042.1789862442</v>
      </c>
      <c r="H39">
        <v>439</v>
      </c>
      <c r="I39">
        <v>0</v>
      </c>
      <c r="J39">
        <v>1399</v>
      </c>
      <c r="K39">
        <v>0</v>
      </c>
      <c r="L39">
        <v>0</v>
      </c>
      <c r="M39">
        <v>81621.13</v>
      </c>
      <c r="N39">
        <v>9374.82</v>
      </c>
      <c r="O39">
        <v>0</v>
      </c>
      <c r="P39">
        <v>3393</v>
      </c>
      <c r="Q39">
        <v>217</v>
      </c>
      <c r="R39">
        <v>0</v>
      </c>
      <c r="S39">
        <v>29</v>
      </c>
      <c r="T39">
        <v>0</v>
      </c>
      <c r="U39">
        <v>0</v>
      </c>
      <c r="V39">
        <v>0</v>
      </c>
      <c r="W39">
        <v>5952</v>
      </c>
      <c r="X39">
        <v>0</v>
      </c>
      <c r="Y39">
        <v>0.36878</v>
      </c>
      <c r="Z39">
        <v>0.351582275</v>
      </c>
      <c r="AA39">
        <v>24457.354798778801</v>
      </c>
      <c r="AB39">
        <v>695.87836797536602</v>
      </c>
      <c r="AC39">
        <v>0</v>
      </c>
      <c r="AD39">
        <v>25153.233166754198</v>
      </c>
      <c r="AE39">
        <v>30366.724610778801</v>
      </c>
      <c r="AF39">
        <v>1374.61533597537</v>
      </c>
      <c r="AG39">
        <v>0</v>
      </c>
      <c r="AH39">
        <v>31741.3399467542</v>
      </c>
      <c r="AI39">
        <v>31741</v>
      </c>
      <c r="AJ39">
        <v>20075.157546244202</v>
      </c>
      <c r="AK39">
        <v>27954.479206379801</v>
      </c>
      <c r="AL39">
        <v>1430.98164690457</v>
      </c>
      <c r="AM39">
        <v>27954.479206379801</v>
      </c>
      <c r="AN39">
        <v>1430.98164690457</v>
      </c>
      <c r="AO39">
        <v>0</v>
      </c>
      <c r="AP39">
        <v>29385.460853284301</v>
      </c>
      <c r="AQ39">
        <v>30092.224581325299</v>
      </c>
      <c r="AR39">
        <v>90995.95</v>
      </c>
      <c r="AS39" t="s">
        <v>55</v>
      </c>
      <c r="AT39" t="s">
        <v>55</v>
      </c>
    </row>
    <row r="40" spans="1:46" x14ac:dyDescent="0.35">
      <c r="A40">
        <v>39</v>
      </c>
      <c r="B40" t="s">
        <v>93</v>
      </c>
      <c r="C40">
        <v>214</v>
      </c>
      <c r="D40">
        <v>997712099</v>
      </c>
      <c r="E40">
        <v>2024</v>
      </c>
      <c r="F40">
        <v>2142024</v>
      </c>
      <c r="G40">
        <v>19389.214962532398</v>
      </c>
      <c r="H40">
        <v>0</v>
      </c>
      <c r="I40">
        <v>0</v>
      </c>
      <c r="J40">
        <v>434</v>
      </c>
      <c r="K40">
        <v>0</v>
      </c>
      <c r="L40">
        <v>0</v>
      </c>
      <c r="M40">
        <v>132606.94</v>
      </c>
      <c r="N40">
        <v>0</v>
      </c>
      <c r="O40">
        <v>0</v>
      </c>
      <c r="P40">
        <v>8684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4115</v>
      </c>
      <c r="X40">
        <v>0</v>
      </c>
      <c r="Y40">
        <v>0.55337000000000003</v>
      </c>
      <c r="Z40">
        <v>0.59334275000000003</v>
      </c>
      <c r="AA40">
        <v>32732.858872472501</v>
      </c>
      <c r="AB40">
        <v>0</v>
      </c>
      <c r="AC40">
        <v>0</v>
      </c>
      <c r="AD40">
        <v>32732.858872472501</v>
      </c>
      <c r="AE40">
        <v>42333.601328472498</v>
      </c>
      <c r="AF40">
        <v>0</v>
      </c>
      <c r="AG40">
        <v>0</v>
      </c>
      <c r="AH40">
        <v>42333.601328472498</v>
      </c>
      <c r="AI40">
        <v>42334</v>
      </c>
      <c r="AJ40">
        <v>22100.332512532401</v>
      </c>
      <c r="AK40">
        <v>35492.357232219299</v>
      </c>
      <c r="AL40">
        <v>0</v>
      </c>
      <c r="AM40">
        <v>35492.357232219299</v>
      </c>
      <c r="AN40">
        <v>0</v>
      </c>
      <c r="AO40">
        <v>0</v>
      </c>
      <c r="AP40">
        <v>35492.357232219299</v>
      </c>
      <c r="AQ40">
        <v>37544.7304610953</v>
      </c>
      <c r="AR40">
        <v>132606.94</v>
      </c>
      <c r="AS40" t="s">
        <v>55</v>
      </c>
      <c r="AT40" t="s">
        <v>55</v>
      </c>
    </row>
    <row r="41" spans="1:46" x14ac:dyDescent="0.35">
      <c r="A41">
        <v>40</v>
      </c>
      <c r="B41" t="s">
        <v>94</v>
      </c>
      <c r="C41">
        <v>215</v>
      </c>
      <c r="D41">
        <v>978631029</v>
      </c>
      <c r="E41">
        <v>2024</v>
      </c>
      <c r="F41">
        <v>2152024</v>
      </c>
      <c r="G41">
        <v>366573.16857460898</v>
      </c>
      <c r="H41">
        <v>52449.942500783</v>
      </c>
      <c r="I41">
        <v>0</v>
      </c>
      <c r="J41">
        <v>39204</v>
      </c>
      <c r="K41">
        <v>4332</v>
      </c>
      <c r="L41">
        <v>0</v>
      </c>
      <c r="M41">
        <v>3420899.29</v>
      </c>
      <c r="N41">
        <v>2196128.85</v>
      </c>
      <c r="O41">
        <v>0</v>
      </c>
      <c r="P41">
        <v>130932</v>
      </c>
      <c r="Q41">
        <v>65261</v>
      </c>
      <c r="R41">
        <v>0</v>
      </c>
      <c r="S41">
        <v>9879</v>
      </c>
      <c r="T41">
        <v>1608</v>
      </c>
      <c r="U41">
        <v>0</v>
      </c>
      <c r="V41">
        <v>575</v>
      </c>
      <c r="W41">
        <v>180648</v>
      </c>
      <c r="X41">
        <v>118255</v>
      </c>
      <c r="Y41">
        <v>0.36878</v>
      </c>
      <c r="Z41">
        <v>0.351582275</v>
      </c>
      <c r="AA41">
        <v>635575.08447066997</v>
      </c>
      <c r="AB41">
        <v>169238.018904595</v>
      </c>
      <c r="AC41">
        <v>0</v>
      </c>
      <c r="AD41">
        <v>804813.10337526503</v>
      </c>
      <c r="AE41">
        <v>883248.19306666998</v>
      </c>
      <c r="AF41">
        <v>328237.74764459499</v>
      </c>
      <c r="AG41">
        <v>0</v>
      </c>
      <c r="AH41">
        <v>1211485.9407112601</v>
      </c>
      <c r="AI41">
        <v>1169282</v>
      </c>
      <c r="AJ41">
        <v>573363.559415392</v>
      </c>
      <c r="AK41">
        <v>900818.74710226106</v>
      </c>
      <c r="AL41">
        <v>369715.539844429</v>
      </c>
      <c r="AM41">
        <v>900818.74710226106</v>
      </c>
      <c r="AN41">
        <v>411919.13426108198</v>
      </c>
      <c r="AO41">
        <v>0</v>
      </c>
      <c r="AP41">
        <v>1312737.88136334</v>
      </c>
      <c r="AQ41">
        <v>1282362.2991677199</v>
      </c>
      <c r="AR41">
        <v>5617028.1399999997</v>
      </c>
      <c r="AS41" t="s">
        <v>55</v>
      </c>
      <c r="AT41" t="s">
        <v>55</v>
      </c>
    </row>
    <row r="42" spans="1:46" x14ac:dyDescent="0.35">
      <c r="A42">
        <v>41</v>
      </c>
      <c r="B42" t="s">
        <v>95</v>
      </c>
      <c r="C42">
        <v>222</v>
      </c>
      <c r="D42">
        <v>916763476</v>
      </c>
      <c r="E42">
        <v>2024</v>
      </c>
      <c r="F42">
        <v>2222024</v>
      </c>
      <c r="G42">
        <v>981.73998422288298</v>
      </c>
      <c r="H42">
        <v>0</v>
      </c>
      <c r="I42">
        <v>0</v>
      </c>
      <c r="J42">
        <v>0</v>
      </c>
      <c r="K42">
        <v>0</v>
      </c>
      <c r="L42">
        <v>0</v>
      </c>
      <c r="M42">
        <v>3337.04</v>
      </c>
      <c r="N42">
        <v>243.41</v>
      </c>
      <c r="O42">
        <v>0</v>
      </c>
      <c r="P42">
        <v>388</v>
      </c>
      <c r="Q42">
        <v>241</v>
      </c>
      <c r="R42">
        <v>0</v>
      </c>
      <c r="S42">
        <v>0</v>
      </c>
      <c r="T42">
        <v>0</v>
      </c>
      <c r="U42">
        <v>0</v>
      </c>
      <c r="V42">
        <v>0</v>
      </c>
      <c r="W42">
        <v>242</v>
      </c>
      <c r="X42">
        <v>891</v>
      </c>
      <c r="Y42">
        <v>0.62814999999999999</v>
      </c>
      <c r="Z42">
        <v>0.66392974999999999</v>
      </c>
      <c r="AA42">
        <v>1619.59136720117</v>
      </c>
      <c r="AB42">
        <v>832.56140725</v>
      </c>
      <c r="AC42">
        <v>0</v>
      </c>
      <c r="AD42">
        <v>2452.15277445117</v>
      </c>
      <c r="AE42">
        <v>1861.1930632011699</v>
      </c>
      <c r="AF42">
        <v>850.18429125</v>
      </c>
      <c r="AG42">
        <v>0</v>
      </c>
      <c r="AH42">
        <v>2711.37735445117</v>
      </c>
      <c r="AI42">
        <v>2120</v>
      </c>
      <c r="AJ42">
        <v>1693.43393422288</v>
      </c>
      <c r="AK42">
        <v>1984.5230526217699</v>
      </c>
      <c r="AL42">
        <v>294.75741839797701</v>
      </c>
      <c r="AM42">
        <v>1984.5230526217699</v>
      </c>
      <c r="AN42">
        <v>886.31882564797695</v>
      </c>
      <c r="AO42">
        <v>0</v>
      </c>
      <c r="AP42">
        <v>2870.8418782697399</v>
      </c>
      <c r="AQ42">
        <v>2823.00252112417</v>
      </c>
      <c r="AR42">
        <v>3580.45</v>
      </c>
      <c r="AS42" t="s">
        <v>55</v>
      </c>
      <c r="AT42" t="s">
        <v>55</v>
      </c>
    </row>
    <row r="43" spans="1:46" x14ac:dyDescent="0.35">
      <c r="A43">
        <v>42</v>
      </c>
      <c r="B43" t="s">
        <v>96</v>
      </c>
      <c r="C43">
        <v>223</v>
      </c>
      <c r="D43">
        <v>924940379</v>
      </c>
      <c r="E43">
        <v>2024</v>
      </c>
      <c r="F43">
        <v>2232024</v>
      </c>
      <c r="G43">
        <v>24913.7591297531</v>
      </c>
      <c r="H43">
        <v>1688.5581973430401</v>
      </c>
      <c r="I43">
        <v>0</v>
      </c>
      <c r="J43">
        <v>1014</v>
      </c>
      <c r="K43">
        <v>0</v>
      </c>
      <c r="L43">
        <v>0</v>
      </c>
      <c r="M43">
        <v>170742.52</v>
      </c>
      <c r="N43">
        <v>32118</v>
      </c>
      <c r="O43">
        <v>0</v>
      </c>
      <c r="P43">
        <v>5849</v>
      </c>
      <c r="Q43">
        <v>521</v>
      </c>
      <c r="R43">
        <v>0</v>
      </c>
      <c r="S43">
        <v>0</v>
      </c>
      <c r="T43">
        <v>0</v>
      </c>
      <c r="U43">
        <v>0</v>
      </c>
      <c r="V43">
        <v>0</v>
      </c>
      <c r="W43">
        <v>14102</v>
      </c>
      <c r="X43">
        <v>0</v>
      </c>
      <c r="Y43">
        <v>0.62814999999999999</v>
      </c>
      <c r="Z43">
        <v>0.66392974999999999</v>
      </c>
      <c r="AA43">
        <v>43455.7688382622</v>
      </c>
      <c r="AB43">
        <v>2362.9453161163101</v>
      </c>
      <c r="AC43">
        <v>0</v>
      </c>
      <c r="AD43">
        <v>45818.714154378496</v>
      </c>
      <c r="AE43">
        <v>55817.527286262201</v>
      </c>
      <c r="AF43">
        <v>4688.2885161163103</v>
      </c>
      <c r="AG43">
        <v>0</v>
      </c>
      <c r="AH43">
        <v>60505.8158023785</v>
      </c>
      <c r="AI43">
        <v>60506</v>
      </c>
      <c r="AJ43">
        <v>36474.488627096202</v>
      </c>
      <c r="AK43">
        <v>51478.128546964799</v>
      </c>
      <c r="AL43">
        <v>4688.2885161163103</v>
      </c>
      <c r="AM43">
        <v>51478.128546964799</v>
      </c>
      <c r="AN43">
        <v>4688.2885161163103</v>
      </c>
      <c r="AO43">
        <v>0</v>
      </c>
      <c r="AP43">
        <v>56166.417063081099</v>
      </c>
      <c r="AQ43">
        <v>57468.236684870302</v>
      </c>
      <c r="AR43">
        <v>202860.52</v>
      </c>
      <c r="AS43" t="s">
        <v>55</v>
      </c>
      <c r="AT43" t="s">
        <v>55</v>
      </c>
    </row>
    <row r="44" spans="1:46" x14ac:dyDescent="0.35">
      <c r="A44">
        <v>43</v>
      </c>
      <c r="B44" t="s">
        <v>97</v>
      </c>
      <c r="C44">
        <v>227</v>
      </c>
      <c r="D44">
        <v>979151950</v>
      </c>
      <c r="E44">
        <v>2024</v>
      </c>
      <c r="F44">
        <v>2272024</v>
      </c>
      <c r="G44">
        <v>271915.63081896899</v>
      </c>
      <c r="H44">
        <v>140288.893768351</v>
      </c>
      <c r="I44">
        <v>0</v>
      </c>
      <c r="J44">
        <v>61901</v>
      </c>
      <c r="K44">
        <v>13552</v>
      </c>
      <c r="L44">
        <v>0</v>
      </c>
      <c r="M44">
        <v>3934164.12</v>
      </c>
      <c r="N44">
        <v>2173513.94</v>
      </c>
      <c r="O44">
        <v>0</v>
      </c>
      <c r="P44">
        <v>142057</v>
      </c>
      <c r="Q44">
        <v>60957</v>
      </c>
      <c r="R44">
        <v>0</v>
      </c>
      <c r="S44">
        <v>1852</v>
      </c>
      <c r="T44">
        <v>6409</v>
      </c>
      <c r="U44">
        <v>0</v>
      </c>
      <c r="V44">
        <v>468</v>
      </c>
      <c r="W44">
        <v>137746</v>
      </c>
      <c r="X44">
        <v>171762</v>
      </c>
      <c r="Y44">
        <v>0.29776999999999998</v>
      </c>
      <c r="Z44">
        <v>0.33452375000000001</v>
      </c>
      <c r="AA44">
        <v>549896.82823913405</v>
      </c>
      <c r="AB44">
        <v>286220.65253085998</v>
      </c>
      <c r="AC44">
        <v>0</v>
      </c>
      <c r="AD44">
        <v>836117.48076999397</v>
      </c>
      <c r="AE44">
        <v>834730.31052713399</v>
      </c>
      <c r="AF44">
        <v>443583.06178685999</v>
      </c>
      <c r="AG44">
        <v>0</v>
      </c>
      <c r="AH44">
        <v>1278313.37231399</v>
      </c>
      <c r="AI44">
        <v>1220344</v>
      </c>
      <c r="AJ44">
        <v>580287.72174732003</v>
      </c>
      <c r="AK44">
        <v>827576.37129174697</v>
      </c>
      <c r="AL44">
        <v>329295.79829654901</v>
      </c>
      <c r="AM44">
        <v>827576.37129174697</v>
      </c>
      <c r="AN44">
        <v>387264.779346127</v>
      </c>
      <c r="AO44">
        <v>0</v>
      </c>
      <c r="AP44">
        <v>1214841.15063787</v>
      </c>
      <c r="AQ44">
        <v>1233882.8171407101</v>
      </c>
      <c r="AR44">
        <v>6107678.0599999996</v>
      </c>
      <c r="AS44" t="s">
        <v>55</v>
      </c>
      <c r="AT44" t="s">
        <v>55</v>
      </c>
    </row>
    <row r="45" spans="1:46" x14ac:dyDescent="0.35">
      <c r="A45">
        <v>44</v>
      </c>
      <c r="B45" t="s">
        <v>98</v>
      </c>
      <c r="C45">
        <v>238</v>
      </c>
      <c r="D45">
        <v>919415096</v>
      </c>
      <c r="E45">
        <v>2024</v>
      </c>
      <c r="F45">
        <v>2382024</v>
      </c>
      <c r="G45">
        <v>32150.783200133501</v>
      </c>
      <c r="H45">
        <v>983.16777948998697</v>
      </c>
      <c r="I45">
        <v>0</v>
      </c>
      <c r="J45">
        <v>1357</v>
      </c>
      <c r="K45">
        <v>129</v>
      </c>
      <c r="L45">
        <v>0</v>
      </c>
      <c r="M45">
        <v>154927.94</v>
      </c>
      <c r="N45">
        <v>108390.17</v>
      </c>
      <c r="O45">
        <v>0</v>
      </c>
      <c r="P45">
        <v>8885</v>
      </c>
      <c r="Q45">
        <v>2619</v>
      </c>
      <c r="R45">
        <v>0</v>
      </c>
      <c r="S45">
        <v>372</v>
      </c>
      <c r="T45">
        <v>0</v>
      </c>
      <c r="U45">
        <v>0</v>
      </c>
      <c r="V45">
        <v>0</v>
      </c>
      <c r="W45">
        <v>12392</v>
      </c>
      <c r="X45">
        <v>1377</v>
      </c>
      <c r="Y45">
        <v>0.53635999999999995</v>
      </c>
      <c r="Z45">
        <v>0.54628474999999999</v>
      </c>
      <c r="AA45">
        <v>52153.992556958598</v>
      </c>
      <c r="AB45">
        <v>4579.47094540126</v>
      </c>
      <c r="AC45">
        <v>0</v>
      </c>
      <c r="AD45">
        <v>56733.463502359897</v>
      </c>
      <c r="AE45">
        <v>63370.775412958603</v>
      </c>
      <c r="AF45">
        <v>12426.9192534013</v>
      </c>
      <c r="AG45">
        <v>0</v>
      </c>
      <c r="AH45">
        <v>75797.694666359894</v>
      </c>
      <c r="AI45">
        <v>75045</v>
      </c>
      <c r="AJ45">
        <v>42005.091819623398</v>
      </c>
      <c r="AK45">
        <v>63483.666993453502</v>
      </c>
      <c r="AL45">
        <v>10418.5929987609</v>
      </c>
      <c r="AM45">
        <v>63483.666993453502</v>
      </c>
      <c r="AN45">
        <v>11170.8270995109</v>
      </c>
      <c r="AO45">
        <v>0</v>
      </c>
      <c r="AP45">
        <v>74654.494092964407</v>
      </c>
      <c r="AQ45">
        <v>74997.454264982996</v>
      </c>
      <c r="AR45">
        <v>263318.11</v>
      </c>
      <c r="AS45" t="s">
        <v>55</v>
      </c>
      <c r="AT45" t="s">
        <v>55</v>
      </c>
    </row>
    <row r="46" spans="1:46" x14ac:dyDescent="0.35">
      <c r="A46">
        <v>45</v>
      </c>
      <c r="B46" t="s">
        <v>99</v>
      </c>
      <c r="C46">
        <v>242</v>
      </c>
      <c r="D46">
        <v>967670170</v>
      </c>
      <c r="E46">
        <v>2024</v>
      </c>
      <c r="F46">
        <v>2422024</v>
      </c>
      <c r="G46">
        <v>12225.3717937238</v>
      </c>
      <c r="H46">
        <v>0</v>
      </c>
      <c r="I46">
        <v>0</v>
      </c>
      <c r="J46">
        <v>284</v>
      </c>
      <c r="K46">
        <v>0</v>
      </c>
      <c r="L46">
        <v>0</v>
      </c>
      <c r="M46">
        <v>43636.04</v>
      </c>
      <c r="N46">
        <v>0</v>
      </c>
      <c r="O46">
        <v>0</v>
      </c>
      <c r="P46">
        <v>1887</v>
      </c>
      <c r="Q46">
        <v>0</v>
      </c>
      <c r="R46">
        <v>0</v>
      </c>
      <c r="S46">
        <v>68</v>
      </c>
      <c r="T46">
        <v>0</v>
      </c>
      <c r="U46">
        <v>0</v>
      </c>
      <c r="V46">
        <v>0</v>
      </c>
      <c r="W46">
        <v>2229</v>
      </c>
      <c r="X46">
        <v>0</v>
      </c>
      <c r="Y46">
        <v>0.53635999999999995</v>
      </c>
      <c r="Z46">
        <v>0.54628474999999999</v>
      </c>
      <c r="AA46">
        <v>16739.462597545498</v>
      </c>
      <c r="AB46">
        <v>0</v>
      </c>
      <c r="AC46">
        <v>0</v>
      </c>
      <c r="AD46">
        <v>16739.462597545498</v>
      </c>
      <c r="AE46">
        <v>19898.7118935455</v>
      </c>
      <c r="AF46">
        <v>0</v>
      </c>
      <c r="AG46">
        <v>0</v>
      </c>
      <c r="AH46">
        <v>19898.7118935455</v>
      </c>
      <c r="AI46">
        <v>19899</v>
      </c>
      <c r="AJ46">
        <v>13704.9182337238</v>
      </c>
      <c r="AK46">
        <v>15514.378758483001</v>
      </c>
      <c r="AL46">
        <v>0</v>
      </c>
      <c r="AM46">
        <v>15514.378758483001</v>
      </c>
      <c r="AN46">
        <v>0</v>
      </c>
      <c r="AO46">
        <v>0</v>
      </c>
      <c r="AP46">
        <v>15514.378758483001</v>
      </c>
      <c r="AQ46">
        <v>16829.678699001801</v>
      </c>
      <c r="AR46">
        <v>43636.04</v>
      </c>
      <c r="AS46" t="s">
        <v>55</v>
      </c>
      <c r="AT46" t="s">
        <v>55</v>
      </c>
    </row>
    <row r="47" spans="1:46" x14ac:dyDescent="0.35">
      <c r="A47">
        <v>46</v>
      </c>
      <c r="B47" t="s">
        <v>100</v>
      </c>
      <c r="C47">
        <v>248</v>
      </c>
      <c r="D47">
        <v>824368082</v>
      </c>
      <c r="E47">
        <v>2024</v>
      </c>
      <c r="F47">
        <v>2482024</v>
      </c>
      <c r="G47">
        <v>12895.3340073168</v>
      </c>
      <c r="H47">
        <v>0</v>
      </c>
      <c r="I47">
        <v>0</v>
      </c>
      <c r="J47">
        <v>306</v>
      </c>
      <c r="K47">
        <v>0</v>
      </c>
      <c r="L47">
        <v>0</v>
      </c>
      <c r="M47">
        <v>104761.24</v>
      </c>
      <c r="N47">
        <v>0</v>
      </c>
      <c r="O47">
        <v>0</v>
      </c>
      <c r="P47">
        <v>4399</v>
      </c>
      <c r="Q47">
        <v>0</v>
      </c>
      <c r="R47">
        <v>0</v>
      </c>
      <c r="S47">
        <v>241</v>
      </c>
      <c r="T47">
        <v>0</v>
      </c>
      <c r="U47">
        <v>0</v>
      </c>
      <c r="V47">
        <v>0</v>
      </c>
      <c r="W47">
        <v>3402</v>
      </c>
      <c r="X47">
        <v>0</v>
      </c>
      <c r="Y47">
        <v>0.55337000000000003</v>
      </c>
      <c r="Z47">
        <v>0.59334275000000003</v>
      </c>
      <c r="AA47">
        <v>20806.319602709402</v>
      </c>
      <c r="AB47">
        <v>0</v>
      </c>
      <c r="AC47">
        <v>0</v>
      </c>
      <c r="AD47">
        <v>20806.319602709402</v>
      </c>
      <c r="AE47">
        <v>28391.033378709399</v>
      </c>
      <c r="AF47">
        <v>0</v>
      </c>
      <c r="AG47">
        <v>0</v>
      </c>
      <c r="AH47">
        <v>28391.033378709399</v>
      </c>
      <c r="AI47">
        <v>28391</v>
      </c>
      <c r="AJ47">
        <v>15083.8987473168</v>
      </c>
      <c r="AK47">
        <v>24815.988193409801</v>
      </c>
      <c r="AL47">
        <v>0</v>
      </c>
      <c r="AM47">
        <v>24815.988193409801</v>
      </c>
      <c r="AN47">
        <v>0</v>
      </c>
      <c r="AO47">
        <v>0</v>
      </c>
      <c r="AP47">
        <v>24815.988193409801</v>
      </c>
      <c r="AQ47">
        <v>25888.501748999701</v>
      </c>
      <c r="AR47">
        <v>104761.24</v>
      </c>
      <c r="AS47" t="s">
        <v>55</v>
      </c>
      <c r="AT47" t="s">
        <v>55</v>
      </c>
    </row>
    <row r="48" spans="1:46" x14ac:dyDescent="0.35">
      <c r="A48">
        <v>47</v>
      </c>
      <c r="B48" t="s">
        <v>101</v>
      </c>
      <c r="C48">
        <v>249</v>
      </c>
      <c r="D48">
        <v>971058854</v>
      </c>
      <c r="E48">
        <v>2024</v>
      </c>
      <c r="F48">
        <v>2492024</v>
      </c>
      <c r="G48">
        <v>53522.018912900799</v>
      </c>
      <c r="H48">
        <v>27293.720057134498</v>
      </c>
      <c r="I48">
        <v>0</v>
      </c>
      <c r="J48">
        <v>5601</v>
      </c>
      <c r="K48">
        <v>0</v>
      </c>
      <c r="L48">
        <v>0</v>
      </c>
      <c r="M48">
        <v>651065.18999999994</v>
      </c>
      <c r="N48">
        <v>725745.6</v>
      </c>
      <c r="O48">
        <v>0</v>
      </c>
      <c r="P48">
        <v>25591</v>
      </c>
      <c r="Q48">
        <v>20196</v>
      </c>
      <c r="R48">
        <v>0</v>
      </c>
      <c r="S48">
        <v>0</v>
      </c>
      <c r="T48">
        <v>0</v>
      </c>
      <c r="U48">
        <v>0</v>
      </c>
      <c r="V48">
        <v>517</v>
      </c>
      <c r="W48">
        <v>27162</v>
      </c>
      <c r="X48">
        <v>29086</v>
      </c>
      <c r="Y48">
        <v>0.29776999999999998</v>
      </c>
      <c r="Z48">
        <v>0.33452375000000001</v>
      </c>
      <c r="AA48">
        <v>98955.710982436503</v>
      </c>
      <c r="AB48">
        <v>60262.978824801401</v>
      </c>
      <c r="AC48">
        <v>0</v>
      </c>
      <c r="AD48">
        <v>159218.689807238</v>
      </c>
      <c r="AE48">
        <v>146092.83073843599</v>
      </c>
      <c r="AF48">
        <v>112806.960264801</v>
      </c>
      <c r="AG48">
        <v>0</v>
      </c>
      <c r="AH48">
        <v>258899.791003238</v>
      </c>
      <c r="AI48">
        <v>248606</v>
      </c>
      <c r="AJ48">
        <v>103682.70593003499</v>
      </c>
      <c r="AK48">
        <v>133543.451151596</v>
      </c>
      <c r="AL48">
        <v>83209.906578020993</v>
      </c>
      <c r="AM48">
        <v>133543.451151596</v>
      </c>
      <c r="AN48">
        <v>93503.828188842803</v>
      </c>
      <c r="AO48">
        <v>0</v>
      </c>
      <c r="AP48">
        <v>227047.27934043901</v>
      </c>
      <c r="AQ48">
        <v>236603.03283927901</v>
      </c>
      <c r="AR48">
        <v>1376810.79</v>
      </c>
      <c r="AS48" t="s">
        <v>55</v>
      </c>
      <c r="AT48" t="s">
        <v>55</v>
      </c>
    </row>
    <row r="49" spans="1:46" x14ac:dyDescent="0.35">
      <c r="A49">
        <v>48</v>
      </c>
      <c r="B49" t="s">
        <v>102</v>
      </c>
      <c r="C49">
        <v>251</v>
      </c>
      <c r="D49">
        <v>925803375</v>
      </c>
      <c r="E49">
        <v>2024</v>
      </c>
      <c r="F49">
        <v>2512024</v>
      </c>
      <c r="G49">
        <v>62371.906422316402</v>
      </c>
      <c r="H49">
        <v>6363.6095117969899</v>
      </c>
      <c r="I49">
        <v>0</v>
      </c>
      <c r="J49">
        <v>4952</v>
      </c>
      <c r="K49">
        <v>1835</v>
      </c>
      <c r="L49">
        <v>0</v>
      </c>
      <c r="M49">
        <v>562168.02</v>
      </c>
      <c r="N49">
        <v>80226.320000000007</v>
      </c>
      <c r="O49">
        <v>0</v>
      </c>
      <c r="P49">
        <v>14314</v>
      </c>
      <c r="Q49">
        <v>2396</v>
      </c>
      <c r="R49">
        <v>0</v>
      </c>
      <c r="S49">
        <v>76</v>
      </c>
      <c r="T49">
        <v>157</v>
      </c>
      <c r="U49">
        <v>0</v>
      </c>
      <c r="V49">
        <v>0</v>
      </c>
      <c r="W49">
        <v>18540</v>
      </c>
      <c r="X49">
        <v>10371</v>
      </c>
      <c r="Y49">
        <v>0.62814999999999999</v>
      </c>
      <c r="Z49">
        <v>0.66392974999999999</v>
      </c>
      <c r="AA49">
        <v>99872.433346787599</v>
      </c>
      <c r="AB49">
        <v>18154.434764010501</v>
      </c>
      <c r="AC49">
        <v>0</v>
      </c>
      <c r="AD49">
        <v>118026.86811079799</v>
      </c>
      <c r="AE49">
        <v>140573.39799478801</v>
      </c>
      <c r="AF49">
        <v>23962.820332010499</v>
      </c>
      <c r="AG49">
        <v>0</v>
      </c>
      <c r="AH49">
        <v>164536.218326798</v>
      </c>
      <c r="AI49">
        <v>157651</v>
      </c>
      <c r="AJ49">
        <v>93682.960584113403</v>
      </c>
      <c r="AK49">
        <v>126093.338322439</v>
      </c>
      <c r="AL49">
        <v>17862.579588864999</v>
      </c>
      <c r="AM49">
        <v>126093.338322439</v>
      </c>
      <c r="AN49">
        <v>24748.195026115001</v>
      </c>
      <c r="AO49">
        <v>0</v>
      </c>
      <c r="AP49">
        <v>150841.53334855399</v>
      </c>
      <c r="AQ49">
        <v>154949.93884202701</v>
      </c>
      <c r="AR49">
        <v>642394.34</v>
      </c>
      <c r="AS49" t="s">
        <v>55</v>
      </c>
      <c r="AT49" t="s">
        <v>55</v>
      </c>
    </row>
    <row r="50" spans="1:46" x14ac:dyDescent="0.35">
      <c r="A50">
        <v>49</v>
      </c>
      <c r="B50" t="s">
        <v>103</v>
      </c>
      <c r="C50">
        <v>257</v>
      </c>
      <c r="D50">
        <v>918312730</v>
      </c>
      <c r="E50">
        <v>2024</v>
      </c>
      <c r="F50">
        <v>2572024</v>
      </c>
      <c r="G50">
        <v>36860.231450822299</v>
      </c>
      <c r="H50">
        <v>12308.644871922001</v>
      </c>
      <c r="I50">
        <v>0</v>
      </c>
      <c r="J50">
        <v>3787</v>
      </c>
      <c r="K50">
        <v>6478</v>
      </c>
      <c r="L50">
        <v>0</v>
      </c>
      <c r="M50">
        <v>345400.81</v>
      </c>
      <c r="N50">
        <v>122048.4</v>
      </c>
      <c r="O50">
        <v>0</v>
      </c>
      <c r="P50">
        <v>11604</v>
      </c>
      <c r="Q50">
        <v>3480</v>
      </c>
      <c r="R50">
        <v>0</v>
      </c>
      <c r="S50">
        <v>158</v>
      </c>
      <c r="T50">
        <v>0</v>
      </c>
      <c r="U50">
        <v>0</v>
      </c>
      <c r="V50">
        <v>0</v>
      </c>
      <c r="W50">
        <v>16299</v>
      </c>
      <c r="X50">
        <v>2876</v>
      </c>
      <c r="Y50">
        <v>0.62814999999999999</v>
      </c>
      <c r="Z50">
        <v>0.66392974999999999</v>
      </c>
      <c r="AA50">
        <v>66619.393613759603</v>
      </c>
      <c r="AB50">
        <v>25633.629309198499</v>
      </c>
      <c r="AC50">
        <v>0</v>
      </c>
      <c r="AD50">
        <v>92253.022922958102</v>
      </c>
      <c r="AE50">
        <v>91626.412257759599</v>
      </c>
      <c r="AF50">
        <v>34469.933469198499</v>
      </c>
      <c r="AG50">
        <v>0</v>
      </c>
      <c r="AH50">
        <v>126096.345726958</v>
      </c>
      <c r="AI50">
        <v>124187</v>
      </c>
      <c r="AJ50">
        <v>71478.652572744293</v>
      </c>
      <c r="AK50">
        <v>98529.172254018602</v>
      </c>
      <c r="AL50">
        <v>19582.324963085499</v>
      </c>
      <c r="AM50">
        <v>98529.172254018602</v>
      </c>
      <c r="AN50">
        <v>21491.7869240855</v>
      </c>
      <c r="AO50">
        <v>0</v>
      </c>
      <c r="AP50">
        <v>120020.95917810401</v>
      </c>
      <c r="AQ50">
        <v>121843.57514276</v>
      </c>
      <c r="AR50">
        <v>467449.21</v>
      </c>
      <c r="AS50" t="s">
        <v>55</v>
      </c>
      <c r="AT50" t="s">
        <v>55</v>
      </c>
    </row>
    <row r="51" spans="1:46" x14ac:dyDescent="0.35">
      <c r="A51">
        <v>50</v>
      </c>
      <c r="B51" t="s">
        <v>104</v>
      </c>
      <c r="C51">
        <v>264</v>
      </c>
      <c r="D51">
        <v>979497482</v>
      </c>
      <c r="E51">
        <v>2024</v>
      </c>
      <c r="F51">
        <v>2642024</v>
      </c>
      <c r="G51">
        <v>25431.126799257501</v>
      </c>
      <c r="H51">
        <v>0</v>
      </c>
      <c r="I51">
        <v>0</v>
      </c>
      <c r="J51">
        <v>132</v>
      </c>
      <c r="K51">
        <v>0</v>
      </c>
      <c r="L51">
        <v>0</v>
      </c>
      <c r="M51">
        <v>169149.75</v>
      </c>
      <c r="N51">
        <v>0</v>
      </c>
      <c r="O51">
        <v>0</v>
      </c>
      <c r="P51">
        <v>11089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17452</v>
      </c>
      <c r="X51">
        <v>0</v>
      </c>
      <c r="Y51">
        <v>0.55337000000000003</v>
      </c>
      <c r="Z51">
        <v>0.59334275000000003</v>
      </c>
      <c r="AA51">
        <v>49324.201488507497</v>
      </c>
      <c r="AB51">
        <v>0</v>
      </c>
      <c r="AC51">
        <v>0</v>
      </c>
      <c r="AD51">
        <v>49324.201488507497</v>
      </c>
      <c r="AE51">
        <v>61570.643388507502</v>
      </c>
      <c r="AF51">
        <v>0</v>
      </c>
      <c r="AG51">
        <v>0</v>
      </c>
      <c r="AH51">
        <v>61570.643388507502</v>
      </c>
      <c r="AI51">
        <v>61571</v>
      </c>
      <c r="AJ51">
        <v>35220.540039257503</v>
      </c>
      <c r="AK51">
        <v>63484.449564650502</v>
      </c>
      <c r="AL51">
        <v>0</v>
      </c>
      <c r="AM51">
        <v>63484.449564650502</v>
      </c>
      <c r="AN51">
        <v>0</v>
      </c>
      <c r="AO51">
        <v>0</v>
      </c>
      <c r="AP51">
        <v>63484.449564650502</v>
      </c>
      <c r="AQ51">
        <v>62910.307711807603</v>
      </c>
      <c r="AR51">
        <v>169149.75</v>
      </c>
      <c r="AS51" t="s">
        <v>55</v>
      </c>
      <c r="AT51" t="s">
        <v>55</v>
      </c>
    </row>
    <row r="52" spans="1:46" x14ac:dyDescent="0.35">
      <c r="A52">
        <v>51</v>
      </c>
      <c r="B52" t="s">
        <v>105</v>
      </c>
      <c r="C52">
        <v>267</v>
      </c>
      <c r="D52">
        <v>922694435</v>
      </c>
      <c r="E52">
        <v>2024</v>
      </c>
      <c r="F52">
        <v>2672024</v>
      </c>
      <c r="G52">
        <v>15879.228602195501</v>
      </c>
      <c r="H52">
        <v>185.82375680273299</v>
      </c>
      <c r="I52">
        <v>0</v>
      </c>
      <c r="J52">
        <v>274</v>
      </c>
      <c r="K52">
        <v>0</v>
      </c>
      <c r="L52">
        <v>0</v>
      </c>
      <c r="M52">
        <v>89145.63</v>
      </c>
      <c r="N52">
        <v>2517.9299999999998</v>
      </c>
      <c r="O52">
        <v>0</v>
      </c>
      <c r="P52">
        <v>5185</v>
      </c>
      <c r="Q52">
        <v>127</v>
      </c>
      <c r="R52">
        <v>0</v>
      </c>
      <c r="S52">
        <v>96</v>
      </c>
      <c r="T52">
        <v>0</v>
      </c>
      <c r="U52">
        <v>0</v>
      </c>
      <c r="V52">
        <v>0</v>
      </c>
      <c r="W52">
        <v>3582</v>
      </c>
      <c r="X52">
        <v>0</v>
      </c>
      <c r="Y52">
        <v>0.53635999999999995</v>
      </c>
      <c r="Z52">
        <v>0.54628474999999999</v>
      </c>
      <c r="AA52">
        <v>24751.831810278502</v>
      </c>
      <c r="AB52">
        <v>329.70382093107997</v>
      </c>
      <c r="AC52">
        <v>0</v>
      </c>
      <c r="AD52">
        <v>25081.535631209601</v>
      </c>
      <c r="AE52">
        <v>31205.975422278501</v>
      </c>
      <c r="AF52">
        <v>512.00195293108004</v>
      </c>
      <c r="AG52">
        <v>0</v>
      </c>
      <c r="AH52">
        <v>31717.977375209601</v>
      </c>
      <c r="AI52">
        <v>31718</v>
      </c>
      <c r="AJ52">
        <v>18260.293878998302</v>
      </c>
      <c r="AK52">
        <v>23970.5739842724</v>
      </c>
      <c r="AL52">
        <v>528.828468914827</v>
      </c>
      <c r="AM52">
        <v>23970.5739842724</v>
      </c>
      <c r="AN52">
        <v>528.828468914827</v>
      </c>
      <c r="AO52">
        <v>0</v>
      </c>
      <c r="AP52">
        <v>24499.402453187198</v>
      </c>
      <c r="AQ52">
        <v>26664.974929793902</v>
      </c>
      <c r="AR52">
        <v>91663.56</v>
      </c>
      <c r="AS52" t="s">
        <v>55</v>
      </c>
      <c r="AT52" t="s">
        <v>55</v>
      </c>
    </row>
    <row r="53" spans="1:46" x14ac:dyDescent="0.35">
      <c r="A53">
        <v>52</v>
      </c>
      <c r="B53" t="s">
        <v>106</v>
      </c>
      <c r="C53">
        <v>269</v>
      </c>
      <c r="D53">
        <v>912631532</v>
      </c>
      <c r="E53">
        <v>2024</v>
      </c>
      <c r="F53">
        <v>2692024</v>
      </c>
      <c r="G53">
        <v>301691.00264944002</v>
      </c>
      <c r="H53">
        <v>95093.396756385104</v>
      </c>
      <c r="I53">
        <v>0</v>
      </c>
      <c r="J53">
        <v>36569</v>
      </c>
      <c r="K53">
        <v>8410</v>
      </c>
      <c r="L53">
        <v>0</v>
      </c>
      <c r="M53">
        <v>3259344.74</v>
      </c>
      <c r="N53">
        <v>2766779.86</v>
      </c>
      <c r="O53">
        <v>0</v>
      </c>
      <c r="P53">
        <v>130784</v>
      </c>
      <c r="Q53">
        <v>77201</v>
      </c>
      <c r="R53">
        <v>0</v>
      </c>
      <c r="S53">
        <v>3260</v>
      </c>
      <c r="T53">
        <v>0</v>
      </c>
      <c r="U53">
        <v>0</v>
      </c>
      <c r="V53">
        <v>0</v>
      </c>
      <c r="W53">
        <v>130390</v>
      </c>
      <c r="X53">
        <v>168119</v>
      </c>
      <c r="Y53">
        <v>0.53716671299999996</v>
      </c>
      <c r="Z53">
        <v>0.36642756587653602</v>
      </c>
      <c r="AA53">
        <v>546143.87465547898</v>
      </c>
      <c r="AB53">
        <v>251386.67566001599</v>
      </c>
      <c r="AC53">
        <v>0</v>
      </c>
      <c r="AD53">
        <v>797530.550315495</v>
      </c>
      <c r="AE53">
        <v>782120.43383147905</v>
      </c>
      <c r="AF53">
        <v>451701.53752401599</v>
      </c>
      <c r="AG53">
        <v>0</v>
      </c>
      <c r="AH53">
        <v>1233821.9713554999</v>
      </c>
      <c r="AI53">
        <v>1172219</v>
      </c>
      <c r="AJ53">
        <v>602112.49773674202</v>
      </c>
      <c r="AK53">
        <v>729389.59748875105</v>
      </c>
      <c r="AL53">
        <v>462653.89138914697</v>
      </c>
      <c r="AM53">
        <v>729389.59748875105</v>
      </c>
      <c r="AN53">
        <v>524257.327336744</v>
      </c>
      <c r="AO53">
        <v>0</v>
      </c>
      <c r="AP53">
        <v>1253646.9248255</v>
      </c>
      <c r="AQ53">
        <v>1247699.4387844999</v>
      </c>
      <c r="AR53">
        <v>6026124.5999999996</v>
      </c>
      <c r="AS53" t="s">
        <v>55</v>
      </c>
      <c r="AT53" t="s">
        <v>55</v>
      </c>
    </row>
    <row r="54" spans="1:46" x14ac:dyDescent="0.35">
      <c r="A54">
        <v>53</v>
      </c>
      <c r="B54" t="s">
        <v>107</v>
      </c>
      <c r="C54">
        <v>274</v>
      </c>
      <c r="D54">
        <v>923819177</v>
      </c>
      <c r="E54">
        <v>2024</v>
      </c>
      <c r="F54">
        <v>2742024</v>
      </c>
      <c r="G54">
        <v>26462.071328908802</v>
      </c>
      <c r="H54">
        <v>2362.7171923063001</v>
      </c>
      <c r="I54">
        <v>0</v>
      </c>
      <c r="J54">
        <v>3726</v>
      </c>
      <c r="K54">
        <v>0</v>
      </c>
      <c r="L54">
        <v>0</v>
      </c>
      <c r="M54">
        <v>243307.99</v>
      </c>
      <c r="N54">
        <v>15000.52</v>
      </c>
      <c r="O54">
        <v>0</v>
      </c>
      <c r="P54">
        <v>12594</v>
      </c>
      <c r="Q54">
        <v>613</v>
      </c>
      <c r="R54">
        <v>0</v>
      </c>
      <c r="S54">
        <v>21</v>
      </c>
      <c r="T54">
        <v>0</v>
      </c>
      <c r="U54">
        <v>0</v>
      </c>
      <c r="V54">
        <v>0</v>
      </c>
      <c r="W54">
        <v>11119</v>
      </c>
      <c r="X54">
        <v>1129</v>
      </c>
      <c r="Y54">
        <v>0.36878</v>
      </c>
      <c r="Z54">
        <v>0.351582275</v>
      </c>
      <c r="AA54">
        <v>49290.330124562897</v>
      </c>
      <c r="AB54">
        <v>3587.2807006366802</v>
      </c>
      <c r="AC54">
        <v>0</v>
      </c>
      <c r="AD54">
        <v>52877.610825199597</v>
      </c>
      <c r="AE54">
        <v>66905.828600562905</v>
      </c>
      <c r="AF54">
        <v>4673.3183486366797</v>
      </c>
      <c r="AG54">
        <v>0</v>
      </c>
      <c r="AH54">
        <v>71579.146949199596</v>
      </c>
      <c r="AI54">
        <v>71182</v>
      </c>
      <c r="AJ54">
        <v>37067.6059612151</v>
      </c>
      <c r="AK54">
        <v>63532.849667108203</v>
      </c>
      <c r="AL54">
        <v>3620.65355753622</v>
      </c>
      <c r="AM54">
        <v>63532.849667108203</v>
      </c>
      <c r="AN54">
        <v>4017.58994601122</v>
      </c>
      <c r="AO54">
        <v>0</v>
      </c>
      <c r="AP54">
        <v>67550.439613119393</v>
      </c>
      <c r="AQ54">
        <v>68759.051813943501</v>
      </c>
      <c r="AR54">
        <v>258308.51</v>
      </c>
      <c r="AS54" t="s">
        <v>55</v>
      </c>
      <c r="AT54" t="s">
        <v>55</v>
      </c>
    </row>
    <row r="55" spans="1:46" x14ac:dyDescent="0.35">
      <c r="A55">
        <v>54</v>
      </c>
      <c r="B55" t="s">
        <v>108</v>
      </c>
      <c r="C55">
        <v>275</v>
      </c>
      <c r="D55">
        <v>971589752</v>
      </c>
      <c r="E55">
        <v>2024</v>
      </c>
      <c r="F55">
        <v>2752024</v>
      </c>
      <c r="G55">
        <v>185646.07685090401</v>
      </c>
      <c r="H55">
        <v>6872.5543854932002</v>
      </c>
      <c r="I55">
        <v>0</v>
      </c>
      <c r="J55">
        <v>13784</v>
      </c>
      <c r="K55">
        <v>733</v>
      </c>
      <c r="L55">
        <v>0</v>
      </c>
      <c r="M55">
        <v>1056296.3799999999</v>
      </c>
      <c r="N55">
        <v>137065.07999999999</v>
      </c>
      <c r="O55">
        <v>0</v>
      </c>
      <c r="P55">
        <v>48210</v>
      </c>
      <c r="Q55">
        <v>5058</v>
      </c>
      <c r="R55">
        <v>0</v>
      </c>
      <c r="S55">
        <v>1717</v>
      </c>
      <c r="T55">
        <v>0</v>
      </c>
      <c r="U55">
        <v>0</v>
      </c>
      <c r="V55">
        <v>0</v>
      </c>
      <c r="W55">
        <v>76143</v>
      </c>
      <c r="X55">
        <v>4576</v>
      </c>
      <c r="Y55">
        <v>0.53635999999999995</v>
      </c>
      <c r="Z55">
        <v>0.54628474999999999</v>
      </c>
      <c r="AA55">
        <v>306821.97597920598</v>
      </c>
      <c r="AB55">
        <v>15826.0557933401</v>
      </c>
      <c r="AC55">
        <v>0</v>
      </c>
      <c r="AD55">
        <v>322648.031772546</v>
      </c>
      <c r="AE55">
        <v>383297.83389120601</v>
      </c>
      <c r="AF55">
        <v>25749.567585340101</v>
      </c>
      <c r="AG55">
        <v>0</v>
      </c>
      <c r="AH55">
        <v>409047.40147654602</v>
      </c>
      <c r="AI55">
        <v>406548</v>
      </c>
      <c r="AJ55">
        <v>250330.074076397</v>
      </c>
      <c r="AK55">
        <v>374118.68524294603</v>
      </c>
      <c r="AL55">
        <v>24952.311300003999</v>
      </c>
      <c r="AM55">
        <v>374118.68524294603</v>
      </c>
      <c r="AN55">
        <v>27452.110316004</v>
      </c>
      <c r="AO55">
        <v>0</v>
      </c>
      <c r="AP55">
        <v>401570.79555894999</v>
      </c>
      <c r="AQ55">
        <v>403813.77733422897</v>
      </c>
      <c r="AR55">
        <v>1193361.46</v>
      </c>
      <c r="AS55" t="s">
        <v>55</v>
      </c>
      <c r="AT55" t="s">
        <v>55</v>
      </c>
    </row>
    <row r="56" spans="1:46" x14ac:dyDescent="0.35">
      <c r="A56">
        <v>55</v>
      </c>
      <c r="B56" t="s">
        <v>109</v>
      </c>
      <c r="C56">
        <v>287</v>
      </c>
      <c r="D56">
        <v>971040246</v>
      </c>
      <c r="E56">
        <v>2024</v>
      </c>
      <c r="F56">
        <v>2872024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55</v>
      </c>
      <c r="AT56" t="s">
        <v>55</v>
      </c>
    </row>
    <row r="57" spans="1:46" x14ac:dyDescent="0.35">
      <c r="A57">
        <v>56</v>
      </c>
      <c r="B57" t="s">
        <v>110</v>
      </c>
      <c r="C57">
        <v>294</v>
      </c>
      <c r="D57">
        <v>917537534</v>
      </c>
      <c r="E57">
        <v>2024</v>
      </c>
      <c r="F57">
        <v>2942024</v>
      </c>
      <c r="G57">
        <v>15890.5507834213</v>
      </c>
      <c r="H57">
        <v>0</v>
      </c>
      <c r="I57">
        <v>0</v>
      </c>
      <c r="J57">
        <v>576</v>
      </c>
      <c r="K57">
        <v>0</v>
      </c>
      <c r="L57">
        <v>0</v>
      </c>
      <c r="M57">
        <v>58601.21</v>
      </c>
      <c r="N57">
        <v>0</v>
      </c>
      <c r="O57">
        <v>0</v>
      </c>
      <c r="P57">
        <v>10077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5951</v>
      </c>
      <c r="X57">
        <v>0</v>
      </c>
      <c r="Y57">
        <v>0.46172999999999997</v>
      </c>
      <c r="Z57">
        <v>0.45956089624337598</v>
      </c>
      <c r="AA57">
        <v>30752.060760674001</v>
      </c>
      <c r="AB57">
        <v>0</v>
      </c>
      <c r="AC57">
        <v>0</v>
      </c>
      <c r="AD57">
        <v>30752.060760674001</v>
      </c>
      <c r="AE57">
        <v>34994.788364674001</v>
      </c>
      <c r="AF57">
        <v>0</v>
      </c>
      <c r="AG57">
        <v>0</v>
      </c>
      <c r="AH57">
        <v>34994.788364674001</v>
      </c>
      <c r="AI57">
        <v>34995</v>
      </c>
      <c r="AJ57">
        <v>19214.306013421301</v>
      </c>
      <c r="AK57">
        <v>25894.5807974872</v>
      </c>
      <c r="AL57">
        <v>0</v>
      </c>
      <c r="AM57">
        <v>25894.5807974872</v>
      </c>
      <c r="AN57">
        <v>0</v>
      </c>
      <c r="AO57">
        <v>0</v>
      </c>
      <c r="AP57">
        <v>25894.5807974872</v>
      </c>
      <c r="AQ57">
        <v>28624.643067643199</v>
      </c>
      <c r="AR57">
        <v>58601.21</v>
      </c>
      <c r="AS57" t="s">
        <v>55</v>
      </c>
      <c r="AT57" t="s">
        <v>55</v>
      </c>
    </row>
    <row r="58" spans="1:46" x14ac:dyDescent="0.35">
      <c r="A58">
        <v>57</v>
      </c>
      <c r="B58" t="s">
        <v>111</v>
      </c>
      <c r="C58">
        <v>295</v>
      </c>
      <c r="D58">
        <v>916319908</v>
      </c>
      <c r="E58">
        <v>2024</v>
      </c>
      <c r="F58">
        <v>2952024</v>
      </c>
      <c r="G58">
        <v>70314.732580454904</v>
      </c>
      <c r="H58">
        <v>7922.13292867992</v>
      </c>
      <c r="I58">
        <v>0</v>
      </c>
      <c r="J58">
        <v>3373</v>
      </c>
      <c r="K58">
        <v>1109</v>
      </c>
      <c r="L58">
        <v>0</v>
      </c>
      <c r="M58">
        <v>466727.06</v>
      </c>
      <c r="N58">
        <v>109116.36</v>
      </c>
      <c r="O58">
        <v>0</v>
      </c>
      <c r="P58">
        <v>17588</v>
      </c>
      <c r="Q58">
        <v>3747</v>
      </c>
      <c r="R58">
        <v>0</v>
      </c>
      <c r="S58">
        <v>3026</v>
      </c>
      <c r="T58">
        <v>595</v>
      </c>
      <c r="U58">
        <v>0</v>
      </c>
      <c r="V58">
        <v>0</v>
      </c>
      <c r="W58">
        <v>21349</v>
      </c>
      <c r="X58">
        <v>4776</v>
      </c>
      <c r="Y58">
        <v>0.55337000000000003</v>
      </c>
      <c r="Z58">
        <v>0.59334275000000003</v>
      </c>
      <c r="AA58">
        <v>110507.06350905199</v>
      </c>
      <c r="AB58">
        <v>16389.6836709243</v>
      </c>
      <c r="AC58">
        <v>0</v>
      </c>
      <c r="AD58">
        <v>126896.747179977</v>
      </c>
      <c r="AE58">
        <v>144298.10265305199</v>
      </c>
      <c r="AF58">
        <v>24289.708134924302</v>
      </c>
      <c r="AG58">
        <v>0</v>
      </c>
      <c r="AH58">
        <v>168587.81078797701</v>
      </c>
      <c r="AI58">
        <v>165754</v>
      </c>
      <c r="AJ58">
        <v>97175.656759134799</v>
      </c>
      <c r="AK58">
        <v>129418.098898308</v>
      </c>
      <c r="AL58">
        <v>20479.326420578302</v>
      </c>
      <c r="AM58">
        <v>129418.098898308</v>
      </c>
      <c r="AN58">
        <v>23313.1313945783</v>
      </c>
      <c r="AO58">
        <v>0</v>
      </c>
      <c r="AP58">
        <v>152731.23029288699</v>
      </c>
      <c r="AQ58">
        <v>157488.20444141401</v>
      </c>
      <c r="AR58">
        <v>575843.42000000004</v>
      </c>
      <c r="AS58" t="s">
        <v>55</v>
      </c>
      <c r="AT58" t="s">
        <v>55</v>
      </c>
    </row>
    <row r="59" spans="1:46" x14ac:dyDescent="0.35">
      <c r="A59">
        <v>58</v>
      </c>
      <c r="B59" t="s">
        <v>112</v>
      </c>
      <c r="C59">
        <v>306</v>
      </c>
      <c r="D59">
        <v>953681781</v>
      </c>
      <c r="E59">
        <v>2024</v>
      </c>
      <c r="F59">
        <v>3062024</v>
      </c>
      <c r="G59">
        <v>46334.466506878001</v>
      </c>
      <c r="H59">
        <v>0</v>
      </c>
      <c r="I59">
        <v>0</v>
      </c>
      <c r="J59">
        <v>2660</v>
      </c>
      <c r="K59">
        <v>0</v>
      </c>
      <c r="L59">
        <v>0</v>
      </c>
      <c r="M59">
        <v>302305.12</v>
      </c>
      <c r="N59">
        <v>0</v>
      </c>
      <c r="O59">
        <v>0</v>
      </c>
      <c r="P59">
        <v>11150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15487</v>
      </c>
      <c r="X59">
        <v>0</v>
      </c>
      <c r="Y59">
        <v>0.55337000000000003</v>
      </c>
      <c r="Z59">
        <v>0.59334275000000003</v>
      </c>
      <c r="AA59">
        <v>73681.918494668906</v>
      </c>
      <c r="AB59">
        <v>0</v>
      </c>
      <c r="AC59">
        <v>0</v>
      </c>
      <c r="AD59">
        <v>73681.918494668906</v>
      </c>
      <c r="AE59">
        <v>95568.809182668905</v>
      </c>
      <c r="AF59">
        <v>0</v>
      </c>
      <c r="AG59">
        <v>0</v>
      </c>
      <c r="AH59">
        <v>95568.809182668905</v>
      </c>
      <c r="AI59">
        <v>95569</v>
      </c>
      <c r="AJ59">
        <v>57564.507696877998</v>
      </c>
      <c r="AK59">
        <v>92016.994330721296</v>
      </c>
      <c r="AL59">
        <v>0</v>
      </c>
      <c r="AM59">
        <v>92016.994330721296</v>
      </c>
      <c r="AN59">
        <v>0</v>
      </c>
      <c r="AO59">
        <v>0</v>
      </c>
      <c r="AP59">
        <v>92016.994330721296</v>
      </c>
      <c r="AQ59">
        <v>93082.538786305595</v>
      </c>
      <c r="AR59">
        <v>302305.12</v>
      </c>
      <c r="AS59" t="s">
        <v>55</v>
      </c>
      <c r="AT59" t="s">
        <v>55</v>
      </c>
    </row>
    <row r="60" spans="1:46" x14ac:dyDescent="0.35">
      <c r="A60">
        <v>59</v>
      </c>
      <c r="B60" t="s">
        <v>113</v>
      </c>
      <c r="C60">
        <v>311</v>
      </c>
      <c r="D60">
        <v>925668389</v>
      </c>
      <c r="E60">
        <v>2024</v>
      </c>
      <c r="F60">
        <v>3112024</v>
      </c>
      <c r="G60">
        <v>46150.707485404702</v>
      </c>
      <c r="H60">
        <v>58637.979836406303</v>
      </c>
      <c r="I60">
        <v>0</v>
      </c>
      <c r="J60">
        <v>5827</v>
      </c>
      <c r="K60">
        <v>97</v>
      </c>
      <c r="L60">
        <v>0</v>
      </c>
      <c r="M60">
        <v>638988.62</v>
      </c>
      <c r="N60">
        <v>441934.59</v>
      </c>
      <c r="O60">
        <v>0</v>
      </c>
      <c r="P60">
        <v>26268</v>
      </c>
      <c r="Q60">
        <v>9629</v>
      </c>
      <c r="R60">
        <v>0</v>
      </c>
      <c r="S60">
        <v>18</v>
      </c>
      <c r="T60">
        <v>0</v>
      </c>
      <c r="U60">
        <v>0</v>
      </c>
      <c r="V60">
        <v>0</v>
      </c>
      <c r="W60">
        <v>31381</v>
      </c>
      <c r="X60">
        <v>23307</v>
      </c>
      <c r="Y60">
        <v>0.36878</v>
      </c>
      <c r="Z60">
        <v>0.351582275</v>
      </c>
      <c r="AA60">
        <v>93776.306799048296</v>
      </c>
      <c r="AB60">
        <v>81890.011980099705</v>
      </c>
      <c r="AC60">
        <v>0</v>
      </c>
      <c r="AD60">
        <v>175666.31877914799</v>
      </c>
      <c r="AE60">
        <v>140039.08288704799</v>
      </c>
      <c r="AF60">
        <v>113886.0762961</v>
      </c>
      <c r="AG60">
        <v>0</v>
      </c>
      <c r="AH60">
        <v>253925.159183148</v>
      </c>
      <c r="AI60">
        <v>245731</v>
      </c>
      <c r="AJ60">
        <v>130880.52796181101</v>
      </c>
      <c r="AK60">
        <v>173243.38851618601</v>
      </c>
      <c r="AL60">
        <v>83992.7234715659</v>
      </c>
      <c r="AM60">
        <v>173243.38851618601</v>
      </c>
      <c r="AN60">
        <v>92187.051554990903</v>
      </c>
      <c r="AO60">
        <v>0</v>
      </c>
      <c r="AP60">
        <v>265430.44007117703</v>
      </c>
      <c r="AQ60">
        <v>261978.85580476801</v>
      </c>
      <c r="AR60">
        <v>1080923.21</v>
      </c>
      <c r="AS60" t="s">
        <v>55</v>
      </c>
      <c r="AT60" t="s">
        <v>55</v>
      </c>
    </row>
    <row r="61" spans="1:46" x14ac:dyDescent="0.35">
      <c r="A61">
        <v>60</v>
      </c>
      <c r="B61" t="s">
        <v>114</v>
      </c>
      <c r="C61">
        <v>349</v>
      </c>
      <c r="D61">
        <v>966731508</v>
      </c>
      <c r="E61">
        <v>2024</v>
      </c>
      <c r="F61">
        <v>3492024</v>
      </c>
      <c r="G61">
        <v>35512.522452795398</v>
      </c>
      <c r="H61">
        <v>2090.4571676802798</v>
      </c>
      <c r="I61">
        <v>0</v>
      </c>
      <c r="J61">
        <v>892</v>
      </c>
      <c r="K61">
        <v>0</v>
      </c>
      <c r="L61">
        <v>0</v>
      </c>
      <c r="M61">
        <v>313424.21000000002</v>
      </c>
      <c r="N61">
        <v>7459.86</v>
      </c>
      <c r="O61">
        <v>0</v>
      </c>
      <c r="P61">
        <v>8234</v>
      </c>
      <c r="Q61">
        <v>142</v>
      </c>
      <c r="R61">
        <v>0</v>
      </c>
      <c r="S61">
        <v>27</v>
      </c>
      <c r="T61">
        <v>0</v>
      </c>
      <c r="U61">
        <v>0</v>
      </c>
      <c r="V61">
        <v>0</v>
      </c>
      <c r="W61">
        <v>9500</v>
      </c>
      <c r="X61">
        <v>2496</v>
      </c>
      <c r="Y61">
        <v>0.62814999999999999</v>
      </c>
      <c r="Z61">
        <v>0.66392974999999999</v>
      </c>
      <c r="AA61">
        <v>54218.517431862303</v>
      </c>
      <c r="AB61">
        <v>4079.5210860253701</v>
      </c>
      <c r="AC61">
        <v>0</v>
      </c>
      <c r="AD61">
        <v>58298.038517887602</v>
      </c>
      <c r="AE61">
        <v>76910.430235862295</v>
      </c>
      <c r="AF61">
        <v>4619.6149500253696</v>
      </c>
      <c r="AG61">
        <v>0</v>
      </c>
      <c r="AH61">
        <v>81530.045185887604</v>
      </c>
      <c r="AI61">
        <v>79873</v>
      </c>
      <c r="AJ61">
        <v>46030.267020475701</v>
      </c>
      <c r="AK61">
        <v>54383.314932154899</v>
      </c>
      <c r="AL61">
        <v>2801.5512331088498</v>
      </c>
      <c r="AM61">
        <v>54383.314932154899</v>
      </c>
      <c r="AN61">
        <v>4458.7198891088501</v>
      </c>
      <c r="AO61">
        <v>0</v>
      </c>
      <c r="AP61">
        <v>58842.034821263798</v>
      </c>
      <c r="AQ61">
        <v>65648.437930650995</v>
      </c>
      <c r="AR61">
        <v>320884.07</v>
      </c>
      <c r="AS61" t="s">
        <v>55</v>
      </c>
      <c r="AT61" t="s">
        <v>55</v>
      </c>
    </row>
    <row r="62" spans="1:46" x14ac:dyDescent="0.35">
      <c r="A62">
        <v>61</v>
      </c>
      <c r="B62" t="s">
        <v>115</v>
      </c>
      <c r="C62">
        <v>354</v>
      </c>
      <c r="D62">
        <v>986347801</v>
      </c>
      <c r="E62">
        <v>2024</v>
      </c>
      <c r="F62">
        <v>3542024</v>
      </c>
      <c r="G62">
        <v>59645.7723609444</v>
      </c>
      <c r="H62">
        <v>39732.9201217503</v>
      </c>
      <c r="I62">
        <v>0</v>
      </c>
      <c r="J62">
        <v>26813</v>
      </c>
      <c r="K62">
        <v>9164</v>
      </c>
      <c r="L62">
        <v>0</v>
      </c>
      <c r="M62">
        <v>1135288.48</v>
      </c>
      <c r="N62">
        <v>842753.09</v>
      </c>
      <c r="O62">
        <v>0</v>
      </c>
      <c r="P62">
        <v>34148</v>
      </c>
      <c r="Q62">
        <v>18540</v>
      </c>
      <c r="R62">
        <v>0</v>
      </c>
      <c r="S62">
        <v>0</v>
      </c>
      <c r="T62">
        <v>0</v>
      </c>
      <c r="U62">
        <v>0</v>
      </c>
      <c r="V62">
        <v>0</v>
      </c>
      <c r="W62">
        <v>21633</v>
      </c>
      <c r="X62">
        <v>8500</v>
      </c>
      <c r="Y62">
        <v>0.29776999999999998</v>
      </c>
      <c r="Z62">
        <v>0.33452375000000001</v>
      </c>
      <c r="AA62">
        <v>134666.5660971</v>
      </c>
      <c r="AB62">
        <v>74369.824679925398</v>
      </c>
      <c r="AC62">
        <v>0</v>
      </c>
      <c r="AD62">
        <v>209036.39077702601</v>
      </c>
      <c r="AE62">
        <v>216861.45204909999</v>
      </c>
      <c r="AF62">
        <v>135385.148395925</v>
      </c>
      <c r="AG62">
        <v>0</v>
      </c>
      <c r="AH62">
        <v>352246.60044502601</v>
      </c>
      <c r="AI62">
        <v>349403</v>
      </c>
      <c r="AJ62">
        <v>144328.395892695</v>
      </c>
      <c r="AK62">
        <v>191332.22394606599</v>
      </c>
      <c r="AL62">
        <v>81182.541084993703</v>
      </c>
      <c r="AM62">
        <v>191332.22394606599</v>
      </c>
      <c r="AN62">
        <v>84025.992959993702</v>
      </c>
      <c r="AO62">
        <v>0</v>
      </c>
      <c r="AP62">
        <v>275358.21690606</v>
      </c>
      <c r="AQ62">
        <v>298424.73196775001</v>
      </c>
      <c r="AR62">
        <v>1978041.57</v>
      </c>
      <c r="AS62" t="s">
        <v>55</v>
      </c>
      <c r="AT62" t="s">
        <v>55</v>
      </c>
    </row>
    <row r="63" spans="1:46" x14ac:dyDescent="0.35">
      <c r="A63">
        <v>62</v>
      </c>
      <c r="B63" t="s">
        <v>116</v>
      </c>
      <c r="C63">
        <v>433</v>
      </c>
      <c r="D63">
        <v>985411131</v>
      </c>
      <c r="E63">
        <v>2024</v>
      </c>
      <c r="F63">
        <v>4332024</v>
      </c>
      <c r="G63">
        <v>133600.445234716</v>
      </c>
      <c r="H63">
        <v>21004.285273758702</v>
      </c>
      <c r="I63">
        <v>0</v>
      </c>
      <c r="J63">
        <v>22530</v>
      </c>
      <c r="K63">
        <v>10483</v>
      </c>
      <c r="L63">
        <v>0</v>
      </c>
      <c r="M63">
        <v>1002824.96</v>
      </c>
      <c r="N63">
        <v>284201.88</v>
      </c>
      <c r="O63">
        <v>0</v>
      </c>
      <c r="P63">
        <v>47003</v>
      </c>
      <c r="Q63">
        <v>9059</v>
      </c>
      <c r="R63">
        <v>0</v>
      </c>
      <c r="S63">
        <v>22781</v>
      </c>
      <c r="T63">
        <v>0</v>
      </c>
      <c r="U63">
        <v>0</v>
      </c>
      <c r="V63">
        <v>0</v>
      </c>
      <c r="W63">
        <v>52824</v>
      </c>
      <c r="X63">
        <v>18693</v>
      </c>
      <c r="Y63">
        <v>0.29776999999999998</v>
      </c>
      <c r="Z63">
        <v>0.33452375000000001</v>
      </c>
      <c r="AA63">
        <v>234120.937017216</v>
      </c>
      <c r="AB63">
        <v>49256.807232099301</v>
      </c>
      <c r="AC63">
        <v>0</v>
      </c>
      <c r="AD63">
        <v>283377.744249315</v>
      </c>
      <c r="AE63">
        <v>306725.46412121598</v>
      </c>
      <c r="AF63">
        <v>69833.023344099303</v>
      </c>
      <c r="AG63">
        <v>0</v>
      </c>
      <c r="AH63">
        <v>376558.48746531497</v>
      </c>
      <c r="AI63">
        <v>370305</v>
      </c>
      <c r="AJ63">
        <v>208913.34759847401</v>
      </c>
      <c r="AK63">
        <v>282153.30382812402</v>
      </c>
      <c r="AL63">
        <v>58904.026677864</v>
      </c>
      <c r="AM63">
        <v>282153.30382812402</v>
      </c>
      <c r="AN63">
        <v>65157.279136614001</v>
      </c>
      <c r="AO63">
        <v>0</v>
      </c>
      <c r="AP63">
        <v>347310.58296473802</v>
      </c>
      <c r="AQ63">
        <v>356084.95431491098</v>
      </c>
      <c r="AR63">
        <v>1287026.8400000001</v>
      </c>
      <c r="AS63" t="s">
        <v>55</v>
      </c>
      <c r="AT63" t="s">
        <v>55</v>
      </c>
    </row>
    <row r="64" spans="1:46" x14ac:dyDescent="0.35">
      <c r="A64">
        <v>63</v>
      </c>
      <c r="B64" t="s">
        <v>117</v>
      </c>
      <c r="C64">
        <v>447</v>
      </c>
      <c r="D64">
        <v>976894677</v>
      </c>
      <c r="E64">
        <v>2024</v>
      </c>
      <c r="F64">
        <v>4472024</v>
      </c>
      <c r="G64">
        <v>0</v>
      </c>
      <c r="H64">
        <v>35.761842615740903</v>
      </c>
      <c r="I64">
        <v>0</v>
      </c>
      <c r="J64">
        <v>0</v>
      </c>
      <c r="K64">
        <v>4405</v>
      </c>
      <c r="L64">
        <v>0</v>
      </c>
      <c r="M64">
        <v>0</v>
      </c>
      <c r="N64">
        <v>1824.06</v>
      </c>
      <c r="O64">
        <v>0</v>
      </c>
      <c r="P64">
        <v>0</v>
      </c>
      <c r="Q64">
        <v>98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530</v>
      </c>
      <c r="Y64">
        <v>0.53635999999999995</v>
      </c>
      <c r="Z64">
        <v>0.54628474999999999</v>
      </c>
      <c r="AA64">
        <v>0</v>
      </c>
      <c r="AB64">
        <v>5062.3422321674198</v>
      </c>
      <c r="AC64">
        <v>0</v>
      </c>
      <c r="AD64">
        <v>5062.3422321674198</v>
      </c>
      <c r="AE64">
        <v>0</v>
      </c>
      <c r="AF64">
        <v>5194.4041761674198</v>
      </c>
      <c r="AG64">
        <v>0</v>
      </c>
      <c r="AH64">
        <v>5194.4041761674198</v>
      </c>
      <c r="AI64">
        <v>4905</v>
      </c>
      <c r="AJ64">
        <v>4725.0326426157399</v>
      </c>
      <c r="AK64">
        <v>0</v>
      </c>
      <c r="AL64">
        <v>3685.3122710954999</v>
      </c>
      <c r="AM64">
        <v>0</v>
      </c>
      <c r="AN64">
        <v>3974.8431885955001</v>
      </c>
      <c r="AO64">
        <v>0</v>
      </c>
      <c r="AP64">
        <v>3974.8431885955001</v>
      </c>
      <c r="AQ64">
        <v>4340.7114848670799</v>
      </c>
      <c r="AR64">
        <v>1824.06</v>
      </c>
      <c r="AS64" t="s">
        <v>55</v>
      </c>
      <c r="AT64" t="s">
        <v>55</v>
      </c>
    </row>
    <row r="65" spans="1:46" x14ac:dyDescent="0.35">
      <c r="A65">
        <v>64</v>
      </c>
      <c r="B65" t="s">
        <v>118</v>
      </c>
      <c r="C65">
        <v>464</v>
      </c>
      <c r="D65">
        <v>968168134</v>
      </c>
      <c r="E65">
        <v>2024</v>
      </c>
      <c r="F65">
        <v>4642024</v>
      </c>
      <c r="G65">
        <v>47928.235938362799</v>
      </c>
      <c r="H65">
        <v>5949.8577884141296</v>
      </c>
      <c r="I65">
        <v>0</v>
      </c>
      <c r="J65">
        <v>5564</v>
      </c>
      <c r="K65">
        <v>4693</v>
      </c>
      <c r="L65">
        <v>0</v>
      </c>
      <c r="M65">
        <v>457699.68</v>
      </c>
      <c r="N65">
        <v>87403.38</v>
      </c>
      <c r="O65">
        <v>0</v>
      </c>
      <c r="P65">
        <v>16447</v>
      </c>
      <c r="Q65">
        <v>5547</v>
      </c>
      <c r="R65">
        <v>0</v>
      </c>
      <c r="S65">
        <v>0</v>
      </c>
      <c r="T65">
        <v>0</v>
      </c>
      <c r="U65">
        <v>0</v>
      </c>
      <c r="V65">
        <v>0</v>
      </c>
      <c r="W65">
        <v>12659</v>
      </c>
      <c r="X65">
        <v>10250</v>
      </c>
      <c r="Y65">
        <v>0.29776999999999998</v>
      </c>
      <c r="Z65">
        <v>0.33452375000000001</v>
      </c>
      <c r="AA65">
        <v>78819.257188705102</v>
      </c>
      <c r="AB65">
        <v>20405.096712785598</v>
      </c>
      <c r="AC65">
        <v>0</v>
      </c>
      <c r="AD65">
        <v>99224.3539014907</v>
      </c>
      <c r="AE65">
        <v>111956.714020705</v>
      </c>
      <c r="AF65">
        <v>26733.1014247856</v>
      </c>
      <c r="AG65">
        <v>0</v>
      </c>
      <c r="AH65">
        <v>138689.815445491</v>
      </c>
      <c r="AI65">
        <v>135261</v>
      </c>
      <c r="AJ65">
        <v>70956.706656776994</v>
      </c>
      <c r="AK65">
        <v>101920.288286489</v>
      </c>
      <c r="AL65">
        <v>18561.358069923201</v>
      </c>
      <c r="AM65">
        <v>101920.288286489</v>
      </c>
      <c r="AN65">
        <v>21990.226507423198</v>
      </c>
      <c r="AO65">
        <v>0</v>
      </c>
      <c r="AP65">
        <v>123910.51479391201</v>
      </c>
      <c r="AQ65">
        <v>128344.304989385</v>
      </c>
      <c r="AR65">
        <v>545103.06000000006</v>
      </c>
      <c r="AS65" t="s">
        <v>55</v>
      </c>
      <c r="AT65" t="s">
        <v>55</v>
      </c>
    </row>
    <row r="66" spans="1:46" x14ac:dyDescent="0.35">
      <c r="A66">
        <v>65</v>
      </c>
      <c r="B66" t="s">
        <v>119</v>
      </c>
      <c r="C66">
        <v>503</v>
      </c>
      <c r="D66">
        <v>915635857</v>
      </c>
      <c r="E66">
        <v>2024</v>
      </c>
      <c r="F66">
        <v>5032024</v>
      </c>
      <c r="G66">
        <v>222873.77096001699</v>
      </c>
      <c r="H66">
        <v>98995.144528869598</v>
      </c>
      <c r="I66">
        <v>0</v>
      </c>
      <c r="J66">
        <v>13069</v>
      </c>
      <c r="K66">
        <v>3282</v>
      </c>
      <c r="L66">
        <v>0</v>
      </c>
      <c r="M66">
        <v>2855562.9</v>
      </c>
      <c r="N66">
        <v>1554167.8</v>
      </c>
      <c r="O66">
        <v>0</v>
      </c>
      <c r="P66">
        <v>127762</v>
      </c>
      <c r="Q66">
        <v>41892</v>
      </c>
      <c r="R66">
        <v>0</v>
      </c>
      <c r="S66">
        <v>5057</v>
      </c>
      <c r="T66">
        <v>0</v>
      </c>
      <c r="U66">
        <v>0</v>
      </c>
      <c r="V66">
        <v>0</v>
      </c>
      <c r="W66">
        <v>53783</v>
      </c>
      <c r="X66">
        <v>99803</v>
      </c>
      <c r="Y66">
        <v>0.62814999999999999</v>
      </c>
      <c r="Z66">
        <v>0.66392974999999999</v>
      </c>
      <c r="AA66">
        <v>420343.31202721002</v>
      </c>
      <c r="AB66">
        <v>219595.91697283601</v>
      </c>
      <c r="AC66">
        <v>0</v>
      </c>
      <c r="AD66">
        <v>639939.22900004603</v>
      </c>
      <c r="AE66">
        <v>627086.06598721002</v>
      </c>
      <c r="AF66">
        <v>332117.66569283599</v>
      </c>
      <c r="AG66">
        <v>0</v>
      </c>
      <c r="AH66">
        <v>959203.73168004595</v>
      </c>
      <c r="AI66">
        <v>892942</v>
      </c>
      <c r="AJ66">
        <v>434694.96138888702</v>
      </c>
      <c r="AK66">
        <v>594426.86862083001</v>
      </c>
      <c r="AL66">
        <v>196140.85130194901</v>
      </c>
      <c r="AM66">
        <v>594426.86862083001</v>
      </c>
      <c r="AN66">
        <v>262403.03214119899</v>
      </c>
      <c r="AO66">
        <v>0</v>
      </c>
      <c r="AP66">
        <v>856829.90076202899</v>
      </c>
      <c r="AQ66">
        <v>887542.05003743398</v>
      </c>
      <c r="AR66">
        <v>4409730.7</v>
      </c>
      <c r="AS66" t="s">
        <v>55</v>
      </c>
      <c r="AT66" t="s">
        <v>55</v>
      </c>
    </row>
    <row r="67" spans="1:46" x14ac:dyDescent="0.35">
      <c r="A67">
        <v>66</v>
      </c>
      <c r="B67" t="s">
        <v>120</v>
      </c>
      <c r="C67">
        <v>511</v>
      </c>
      <c r="D67">
        <v>980038408</v>
      </c>
      <c r="E67">
        <v>2024</v>
      </c>
      <c r="F67">
        <v>5112024</v>
      </c>
      <c r="G67">
        <v>213823.408477397</v>
      </c>
      <c r="H67">
        <v>121512.059307409</v>
      </c>
      <c r="I67">
        <v>0</v>
      </c>
      <c r="J67">
        <v>14213</v>
      </c>
      <c r="K67">
        <v>3752</v>
      </c>
      <c r="L67">
        <v>0</v>
      </c>
      <c r="M67">
        <v>3704845.64</v>
      </c>
      <c r="N67">
        <v>2836987.99</v>
      </c>
      <c r="O67">
        <v>0</v>
      </c>
      <c r="P67">
        <v>191495</v>
      </c>
      <c r="Q67">
        <v>97510</v>
      </c>
      <c r="R67">
        <v>0</v>
      </c>
      <c r="S67">
        <v>6106</v>
      </c>
      <c r="T67">
        <v>600</v>
      </c>
      <c r="U67">
        <v>0</v>
      </c>
      <c r="V67">
        <v>499</v>
      </c>
      <c r="W67">
        <v>132421</v>
      </c>
      <c r="X67">
        <v>88280</v>
      </c>
      <c r="Y67">
        <v>0.62814999999999999</v>
      </c>
      <c r="Z67">
        <v>0.66392974999999999</v>
      </c>
      <c r="AA67">
        <v>527617.87049885397</v>
      </c>
      <c r="AB67">
        <v>293164.74013602303</v>
      </c>
      <c r="AC67">
        <v>0</v>
      </c>
      <c r="AD67">
        <v>820782.610634877</v>
      </c>
      <c r="AE67">
        <v>795848.69483485399</v>
      </c>
      <c r="AF67">
        <v>498562.67061202298</v>
      </c>
      <c r="AG67">
        <v>0</v>
      </c>
      <c r="AH67">
        <v>1294411.36544688</v>
      </c>
      <c r="AI67">
        <v>1235255</v>
      </c>
      <c r="AJ67">
        <v>492432.800934806</v>
      </c>
      <c r="AK67">
        <v>781730.51397311501</v>
      </c>
      <c r="AL67">
        <v>396107.492972698</v>
      </c>
      <c r="AM67">
        <v>781730.51397311501</v>
      </c>
      <c r="AN67">
        <v>455263.540017094</v>
      </c>
      <c r="AO67">
        <v>0</v>
      </c>
      <c r="AP67">
        <v>1236994.0539902099</v>
      </c>
      <c r="AQ67">
        <v>1254219.24742721</v>
      </c>
      <c r="AR67">
        <v>6541833.6299999999</v>
      </c>
      <c r="AS67" t="s">
        <v>55</v>
      </c>
      <c r="AT67" t="s">
        <v>55</v>
      </c>
    </row>
    <row r="68" spans="1:46" x14ac:dyDescent="0.35">
      <c r="A68">
        <v>67</v>
      </c>
      <c r="B68" t="s">
        <v>121</v>
      </c>
      <c r="C68">
        <v>542</v>
      </c>
      <c r="D68">
        <v>882783022</v>
      </c>
      <c r="E68">
        <v>2024</v>
      </c>
      <c r="F68">
        <v>5422024</v>
      </c>
      <c r="G68">
        <v>43098.510171374997</v>
      </c>
      <c r="H68">
        <v>357.41465148319401</v>
      </c>
      <c r="I68">
        <v>0</v>
      </c>
      <c r="J68">
        <v>2159</v>
      </c>
      <c r="K68">
        <v>0</v>
      </c>
      <c r="L68">
        <v>0</v>
      </c>
      <c r="M68">
        <v>357298.61</v>
      </c>
      <c r="N68">
        <v>358.55</v>
      </c>
      <c r="O68">
        <v>0</v>
      </c>
      <c r="P68">
        <v>13906</v>
      </c>
      <c r="Q68">
        <v>13</v>
      </c>
      <c r="R68">
        <v>0</v>
      </c>
      <c r="S68">
        <v>0</v>
      </c>
      <c r="T68">
        <v>0</v>
      </c>
      <c r="U68">
        <v>0</v>
      </c>
      <c r="V68">
        <v>0</v>
      </c>
      <c r="W68">
        <v>14763</v>
      </c>
      <c r="X68">
        <v>0</v>
      </c>
      <c r="Y68">
        <v>0.55337000000000003</v>
      </c>
      <c r="Z68">
        <v>0.59334275000000003</v>
      </c>
      <c r="AA68">
        <v>71951.180624340399</v>
      </c>
      <c r="AB68">
        <v>402.88187925456998</v>
      </c>
      <c r="AC68">
        <v>0</v>
      </c>
      <c r="AD68">
        <v>72354.062503595007</v>
      </c>
      <c r="AE68">
        <v>97819.5999883404</v>
      </c>
      <c r="AF68">
        <v>428.84089925456999</v>
      </c>
      <c r="AG68">
        <v>0</v>
      </c>
      <c r="AH68">
        <v>98248.440887595003</v>
      </c>
      <c r="AI68">
        <v>98248</v>
      </c>
      <c r="AJ68">
        <v>53784.326132858201</v>
      </c>
      <c r="AK68">
        <v>104017.517042857</v>
      </c>
      <c r="AL68">
        <v>847.94305744202495</v>
      </c>
      <c r="AM68">
        <v>104017.517042857</v>
      </c>
      <c r="AN68">
        <v>847.94305744202495</v>
      </c>
      <c r="AO68">
        <v>0</v>
      </c>
      <c r="AP68">
        <v>104865.46010029899</v>
      </c>
      <c r="AQ68">
        <v>102880.354336488</v>
      </c>
      <c r="AR68">
        <v>357657.16</v>
      </c>
      <c r="AS68" t="s">
        <v>55</v>
      </c>
      <c r="AT68" t="s">
        <v>55</v>
      </c>
    </row>
    <row r="69" spans="1:46" x14ac:dyDescent="0.35">
      <c r="A69">
        <v>68</v>
      </c>
      <c r="B69" t="s">
        <v>122</v>
      </c>
      <c r="C69">
        <v>566</v>
      </c>
      <c r="D69">
        <v>976944801</v>
      </c>
      <c r="E69">
        <v>2024</v>
      </c>
      <c r="F69">
        <v>5662024</v>
      </c>
      <c r="G69">
        <v>544439.11621600203</v>
      </c>
      <c r="H69">
        <v>93548.898682571205</v>
      </c>
      <c r="I69">
        <v>0</v>
      </c>
      <c r="J69">
        <v>34383</v>
      </c>
      <c r="K69">
        <v>2998</v>
      </c>
      <c r="L69">
        <v>0</v>
      </c>
      <c r="M69">
        <v>5542168.96</v>
      </c>
      <c r="N69">
        <v>2042523</v>
      </c>
      <c r="O69">
        <v>0</v>
      </c>
      <c r="P69">
        <v>277709</v>
      </c>
      <c r="Q69">
        <v>80870</v>
      </c>
      <c r="R69">
        <v>0</v>
      </c>
      <c r="S69">
        <v>49937</v>
      </c>
      <c r="T69">
        <v>18770</v>
      </c>
      <c r="U69">
        <v>0</v>
      </c>
      <c r="V69">
        <v>595</v>
      </c>
      <c r="W69">
        <v>287806</v>
      </c>
      <c r="X69">
        <v>95000</v>
      </c>
      <c r="Y69">
        <v>0.52497000000000005</v>
      </c>
      <c r="Z69">
        <v>0.52541378893933999</v>
      </c>
      <c r="AA69">
        <v>1059006.22478236</v>
      </c>
      <c r="AB69">
        <v>236635.23715646201</v>
      </c>
      <c r="AC69">
        <v>0</v>
      </c>
      <c r="AD69">
        <v>1295641.4619388201</v>
      </c>
      <c r="AE69">
        <v>1460259.2574863599</v>
      </c>
      <c r="AF69">
        <v>384513.90235646197</v>
      </c>
      <c r="AG69">
        <v>0</v>
      </c>
      <c r="AH69">
        <v>1844773.1598428199</v>
      </c>
      <c r="AI69">
        <v>1794210</v>
      </c>
      <c r="AJ69">
        <v>876925.68071857304</v>
      </c>
      <c r="AK69">
        <v>1547411.9444625999</v>
      </c>
      <c r="AL69">
        <v>369637.96732733998</v>
      </c>
      <c r="AM69">
        <v>1547411.9444625999</v>
      </c>
      <c r="AN69">
        <v>420201.32654524501</v>
      </c>
      <c r="AO69">
        <v>0</v>
      </c>
      <c r="AP69">
        <v>1967613.2710078401</v>
      </c>
      <c r="AQ69">
        <v>1930761.23765834</v>
      </c>
      <c r="AR69">
        <v>7584691.96</v>
      </c>
      <c r="AS69" t="s">
        <v>55</v>
      </c>
      <c r="AT69" t="s">
        <v>55</v>
      </c>
    </row>
    <row r="70" spans="1:46" x14ac:dyDescent="0.35">
      <c r="A70">
        <v>69</v>
      </c>
      <c r="B70" t="s">
        <v>123</v>
      </c>
      <c r="C70">
        <v>591</v>
      </c>
      <c r="D70">
        <v>917856222</v>
      </c>
      <c r="E70">
        <v>2024</v>
      </c>
      <c r="F70">
        <v>5912024</v>
      </c>
      <c r="G70">
        <v>59764.317869395098</v>
      </c>
      <c r="H70">
        <v>7563.9316425841498</v>
      </c>
      <c r="I70">
        <v>0</v>
      </c>
      <c r="J70">
        <v>4230</v>
      </c>
      <c r="K70">
        <v>0</v>
      </c>
      <c r="L70">
        <v>0</v>
      </c>
      <c r="M70">
        <v>462464.86</v>
      </c>
      <c r="N70">
        <v>39107.199999999997</v>
      </c>
      <c r="O70">
        <v>0</v>
      </c>
      <c r="P70">
        <v>17838</v>
      </c>
      <c r="Q70">
        <v>1233</v>
      </c>
      <c r="R70">
        <v>0</v>
      </c>
      <c r="S70">
        <v>0</v>
      </c>
      <c r="T70">
        <v>0</v>
      </c>
      <c r="U70">
        <v>0</v>
      </c>
      <c r="V70">
        <v>0</v>
      </c>
      <c r="W70">
        <v>13994</v>
      </c>
      <c r="X70">
        <v>2821</v>
      </c>
      <c r="Y70">
        <v>0.55337000000000003</v>
      </c>
      <c r="Z70">
        <v>0.59334275000000003</v>
      </c>
      <c r="AA70">
        <v>95786.125315464102</v>
      </c>
      <c r="AB70">
        <v>11157.8523361963</v>
      </c>
      <c r="AC70">
        <v>0</v>
      </c>
      <c r="AD70">
        <v>106943.97765166</v>
      </c>
      <c r="AE70">
        <v>129268.581179464</v>
      </c>
      <c r="AF70">
        <v>13989.213616196301</v>
      </c>
      <c r="AG70">
        <v>0</v>
      </c>
      <c r="AH70">
        <v>143257.79479566001</v>
      </c>
      <c r="AI70">
        <v>141584</v>
      </c>
      <c r="AJ70">
        <v>80863.166061979297</v>
      </c>
      <c r="AK70">
        <v>118223.718348889</v>
      </c>
      <c r="AL70">
        <v>10057.299406009201</v>
      </c>
      <c r="AM70">
        <v>118223.718348889</v>
      </c>
      <c r="AN70">
        <v>11731.1193037592</v>
      </c>
      <c r="AO70">
        <v>0</v>
      </c>
      <c r="AP70">
        <v>129954.837652649</v>
      </c>
      <c r="AQ70">
        <v>133945.724795552</v>
      </c>
      <c r="AR70">
        <v>501572.06</v>
      </c>
      <c r="AS70" t="s">
        <v>55</v>
      </c>
      <c r="AT70" t="s">
        <v>55</v>
      </c>
    </row>
    <row r="71" spans="1:46" x14ac:dyDescent="0.35">
      <c r="A71">
        <v>70</v>
      </c>
      <c r="B71" t="s">
        <v>124</v>
      </c>
      <c r="C71">
        <v>599</v>
      </c>
      <c r="D71">
        <v>924330678</v>
      </c>
      <c r="E71">
        <v>2024</v>
      </c>
      <c r="F71">
        <v>5992024</v>
      </c>
      <c r="G71">
        <v>23296.097406306399</v>
      </c>
      <c r="H71">
        <v>29.160034752389201</v>
      </c>
      <c r="I71">
        <v>0</v>
      </c>
      <c r="J71">
        <v>1029</v>
      </c>
      <c r="K71">
        <v>0</v>
      </c>
      <c r="L71">
        <v>0</v>
      </c>
      <c r="M71">
        <v>91879.7</v>
      </c>
      <c r="N71">
        <v>2015.96</v>
      </c>
      <c r="O71">
        <v>0</v>
      </c>
      <c r="P71">
        <v>6701</v>
      </c>
      <c r="Q71">
        <v>67</v>
      </c>
      <c r="R71">
        <v>0</v>
      </c>
      <c r="S71">
        <v>0</v>
      </c>
      <c r="T71">
        <v>0</v>
      </c>
      <c r="U71">
        <v>0</v>
      </c>
      <c r="V71">
        <v>0</v>
      </c>
      <c r="W71">
        <v>6481</v>
      </c>
      <c r="X71">
        <v>0</v>
      </c>
      <c r="Y71">
        <v>0.36878</v>
      </c>
      <c r="Z71">
        <v>0.351582275</v>
      </c>
      <c r="AA71">
        <v>35474.813486339597</v>
      </c>
      <c r="AB71">
        <v>98.808906269542405</v>
      </c>
      <c r="AC71">
        <v>0</v>
      </c>
      <c r="AD71">
        <v>35573.622392609097</v>
      </c>
      <c r="AE71">
        <v>42126.903766339601</v>
      </c>
      <c r="AF71">
        <v>244.764410269542</v>
      </c>
      <c r="AG71">
        <v>0</v>
      </c>
      <c r="AH71">
        <v>42371.668176609099</v>
      </c>
      <c r="AI71">
        <v>42372</v>
      </c>
      <c r="AJ71">
        <v>26744.3206210588</v>
      </c>
      <c r="AK71">
        <v>37070.6029771627</v>
      </c>
      <c r="AL71">
        <v>286.31497952725999</v>
      </c>
      <c r="AM71">
        <v>37070.6029771627</v>
      </c>
      <c r="AN71">
        <v>286.31497952725999</v>
      </c>
      <c r="AO71">
        <v>0</v>
      </c>
      <c r="AP71">
        <v>37356.917956689897</v>
      </c>
      <c r="AQ71">
        <v>38861.3430226657</v>
      </c>
      <c r="AR71">
        <v>93895.66</v>
      </c>
      <c r="AS71" t="s">
        <v>55</v>
      </c>
      <c r="AT71" t="s">
        <v>55</v>
      </c>
    </row>
    <row r="72" spans="1:46" x14ac:dyDescent="0.35">
      <c r="A72">
        <v>71</v>
      </c>
      <c r="B72" t="s">
        <v>125</v>
      </c>
      <c r="C72">
        <v>611</v>
      </c>
      <c r="D72">
        <v>979422679</v>
      </c>
      <c r="E72">
        <v>2024</v>
      </c>
      <c r="F72">
        <v>6112024</v>
      </c>
      <c r="G72">
        <v>389487.62799755501</v>
      </c>
      <c r="H72">
        <v>181497.38639739799</v>
      </c>
      <c r="I72">
        <v>0</v>
      </c>
      <c r="J72">
        <v>39962</v>
      </c>
      <c r="K72">
        <v>1344</v>
      </c>
      <c r="L72">
        <v>0</v>
      </c>
      <c r="M72">
        <v>4105779.28</v>
      </c>
      <c r="N72">
        <v>2296470.33</v>
      </c>
      <c r="O72">
        <v>0</v>
      </c>
      <c r="P72">
        <v>177553</v>
      </c>
      <c r="Q72">
        <v>76111</v>
      </c>
      <c r="R72">
        <v>0</v>
      </c>
      <c r="S72">
        <v>15765</v>
      </c>
      <c r="T72">
        <v>20521</v>
      </c>
      <c r="U72">
        <v>0</v>
      </c>
      <c r="V72">
        <v>1040</v>
      </c>
      <c r="W72">
        <v>191422</v>
      </c>
      <c r="X72">
        <v>140748</v>
      </c>
      <c r="Y72">
        <v>0.62814999999999999</v>
      </c>
      <c r="Z72">
        <v>0.66392974999999999</v>
      </c>
      <c r="AA72">
        <v>771567.91428426898</v>
      </c>
      <c r="AB72">
        <v>370091.12318751198</v>
      </c>
      <c r="AC72">
        <v>0</v>
      </c>
      <c r="AD72">
        <v>1141659.0374717801</v>
      </c>
      <c r="AE72">
        <v>1068826.3341562699</v>
      </c>
      <c r="AF72">
        <v>536355.57507951197</v>
      </c>
      <c r="AG72">
        <v>0</v>
      </c>
      <c r="AH72">
        <v>1605181.9092357799</v>
      </c>
      <c r="AI72">
        <v>1510601</v>
      </c>
      <c r="AJ72">
        <v>821983.59989495296</v>
      </c>
      <c r="AK72">
        <v>1091986.69080992</v>
      </c>
      <c r="AL72">
        <v>452183.82431182498</v>
      </c>
      <c r="AM72">
        <v>1091986.69080992</v>
      </c>
      <c r="AN72">
        <v>546765.08143610996</v>
      </c>
      <c r="AO72">
        <v>0</v>
      </c>
      <c r="AP72">
        <v>1638751.7722460299</v>
      </c>
      <c r="AQ72">
        <v>1628680.8133429601</v>
      </c>
      <c r="AR72">
        <v>6402249.6100000003</v>
      </c>
      <c r="AS72" t="s">
        <v>55</v>
      </c>
      <c r="AT72" t="s">
        <v>55</v>
      </c>
    </row>
    <row r="73" spans="1:46" x14ac:dyDescent="0.35">
      <c r="A73">
        <v>72</v>
      </c>
      <c r="B73" t="s">
        <v>126</v>
      </c>
      <c r="C73">
        <v>613</v>
      </c>
      <c r="D73">
        <v>980824586</v>
      </c>
      <c r="E73">
        <v>2024</v>
      </c>
      <c r="F73">
        <v>6132024</v>
      </c>
      <c r="G73">
        <v>42214.483056009602</v>
      </c>
      <c r="H73">
        <v>0</v>
      </c>
      <c r="I73">
        <v>0</v>
      </c>
      <c r="J73">
        <v>4952</v>
      </c>
      <c r="K73">
        <v>0</v>
      </c>
      <c r="L73">
        <v>0</v>
      </c>
      <c r="M73">
        <v>415352.4</v>
      </c>
      <c r="N73">
        <v>0</v>
      </c>
      <c r="O73">
        <v>0</v>
      </c>
      <c r="P73">
        <v>23602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22491</v>
      </c>
      <c r="X73">
        <v>0</v>
      </c>
      <c r="Y73">
        <v>0.36878</v>
      </c>
      <c r="Z73">
        <v>0.351582275</v>
      </c>
      <c r="AA73">
        <v>82770.107024380894</v>
      </c>
      <c r="AB73">
        <v>0</v>
      </c>
      <c r="AC73">
        <v>0</v>
      </c>
      <c r="AD73">
        <v>82770.107024380894</v>
      </c>
      <c r="AE73">
        <v>112841.620784381</v>
      </c>
      <c r="AF73">
        <v>0</v>
      </c>
      <c r="AG73">
        <v>0</v>
      </c>
      <c r="AH73">
        <v>112841.620784381</v>
      </c>
      <c r="AI73">
        <v>112842</v>
      </c>
      <c r="AJ73">
        <v>55460.714036009602</v>
      </c>
      <c r="AK73">
        <v>121507.95516255101</v>
      </c>
      <c r="AL73">
        <v>0</v>
      </c>
      <c r="AM73">
        <v>121507.95516255101</v>
      </c>
      <c r="AN73">
        <v>0</v>
      </c>
      <c r="AO73">
        <v>0</v>
      </c>
      <c r="AP73">
        <v>121507.95516255101</v>
      </c>
      <c r="AQ73">
        <v>118908.05484909999</v>
      </c>
      <c r="AR73">
        <v>415352.4</v>
      </c>
      <c r="AS73" t="s">
        <v>55</v>
      </c>
      <c r="AT73" t="s">
        <v>55</v>
      </c>
    </row>
    <row r="74" spans="1:46" x14ac:dyDescent="0.35">
      <c r="A74">
        <v>73</v>
      </c>
      <c r="B74" t="s">
        <v>127</v>
      </c>
      <c r="C74">
        <v>624</v>
      </c>
      <c r="D74">
        <v>982974011</v>
      </c>
      <c r="E74">
        <v>2024</v>
      </c>
      <c r="F74">
        <v>6242024</v>
      </c>
      <c r="G74">
        <v>583300.57041806297</v>
      </c>
      <c r="H74">
        <v>140541.04527349499</v>
      </c>
      <c r="I74">
        <v>0</v>
      </c>
      <c r="J74">
        <v>78579</v>
      </c>
      <c r="K74">
        <v>5941</v>
      </c>
      <c r="L74">
        <v>0</v>
      </c>
      <c r="M74">
        <v>6092048.3099999996</v>
      </c>
      <c r="N74">
        <v>3464293.94</v>
      </c>
      <c r="O74">
        <v>0</v>
      </c>
      <c r="P74">
        <v>285894</v>
      </c>
      <c r="Q74">
        <v>119196</v>
      </c>
      <c r="R74">
        <v>0</v>
      </c>
      <c r="S74">
        <v>10364</v>
      </c>
      <c r="T74">
        <v>1236</v>
      </c>
      <c r="U74">
        <v>0</v>
      </c>
      <c r="V74">
        <v>581</v>
      </c>
      <c r="W74">
        <v>292474</v>
      </c>
      <c r="X74">
        <v>220805</v>
      </c>
      <c r="Y74">
        <v>0.59974000000000005</v>
      </c>
      <c r="Z74">
        <v>0.63410192923928999</v>
      </c>
      <c r="AA74">
        <v>1190335.5641765599</v>
      </c>
      <c r="AB74">
        <v>419402.602270715</v>
      </c>
      <c r="AC74">
        <v>0</v>
      </c>
      <c r="AD74">
        <v>1609738.16644727</v>
      </c>
      <c r="AE74">
        <v>1631399.8618205599</v>
      </c>
      <c r="AF74">
        <v>670217.48352671496</v>
      </c>
      <c r="AG74">
        <v>0</v>
      </c>
      <c r="AH74">
        <v>2301617.3453472699</v>
      </c>
      <c r="AI74">
        <v>2160971</v>
      </c>
      <c r="AJ74">
        <v>1116776.56315156</v>
      </c>
      <c r="AK74">
        <v>1634448.9730128001</v>
      </c>
      <c r="AL74">
        <v>586320.62110853102</v>
      </c>
      <c r="AM74">
        <v>1634448.9730128001</v>
      </c>
      <c r="AN74">
        <v>726967.27511538204</v>
      </c>
      <c r="AO74">
        <v>0</v>
      </c>
      <c r="AP74">
        <v>2361416.2481281799</v>
      </c>
      <c r="AQ74">
        <v>2343476.5772939101</v>
      </c>
      <c r="AR74">
        <v>9556342.25</v>
      </c>
      <c r="AS74" t="s">
        <v>55</v>
      </c>
      <c r="AT74" t="s">
        <v>55</v>
      </c>
    </row>
    <row r="75" spans="1:46" x14ac:dyDescent="0.35">
      <c r="A75">
        <v>74</v>
      </c>
      <c r="B75" t="s">
        <v>128</v>
      </c>
      <c r="C75">
        <v>625</v>
      </c>
      <c r="D75">
        <v>918999361</v>
      </c>
      <c r="E75">
        <v>2024</v>
      </c>
      <c r="F75">
        <v>6252024</v>
      </c>
      <c r="G75">
        <v>50221.528267749098</v>
      </c>
      <c r="H75">
        <v>2007.3409416587399</v>
      </c>
      <c r="I75">
        <v>0</v>
      </c>
      <c r="J75">
        <v>1087</v>
      </c>
      <c r="K75">
        <v>0</v>
      </c>
      <c r="L75">
        <v>0</v>
      </c>
      <c r="M75">
        <v>345782.59</v>
      </c>
      <c r="N75">
        <v>136486.35</v>
      </c>
      <c r="O75">
        <v>0</v>
      </c>
      <c r="P75">
        <v>15042</v>
      </c>
      <c r="Q75">
        <v>3586</v>
      </c>
      <c r="R75">
        <v>0</v>
      </c>
      <c r="S75">
        <v>0</v>
      </c>
      <c r="T75">
        <v>0</v>
      </c>
      <c r="U75">
        <v>0</v>
      </c>
      <c r="V75">
        <v>0</v>
      </c>
      <c r="W75">
        <v>10971</v>
      </c>
      <c r="X75">
        <v>6944</v>
      </c>
      <c r="Y75">
        <v>0.53635999999999995</v>
      </c>
      <c r="Z75">
        <v>0.54628474999999999</v>
      </c>
      <c r="AA75">
        <v>76962.850633101698</v>
      </c>
      <c r="AB75">
        <v>9569.0873042543808</v>
      </c>
      <c r="AC75">
        <v>0</v>
      </c>
      <c r="AD75">
        <v>86531.937937355993</v>
      </c>
      <c r="AE75">
        <v>101997.510149102</v>
      </c>
      <c r="AF75">
        <v>19450.699044254401</v>
      </c>
      <c r="AG75">
        <v>0</v>
      </c>
      <c r="AH75">
        <v>121448.209193356</v>
      </c>
      <c r="AI75">
        <v>117655</v>
      </c>
      <c r="AJ75">
        <v>62924.7586094078</v>
      </c>
      <c r="AK75">
        <v>89174.708065838102</v>
      </c>
      <c r="AL75">
        <v>18372.351665859202</v>
      </c>
      <c r="AM75">
        <v>89174.708065838102</v>
      </c>
      <c r="AN75">
        <v>22165.752969859201</v>
      </c>
      <c r="AO75">
        <v>0</v>
      </c>
      <c r="AP75">
        <v>111340.46103569699</v>
      </c>
      <c r="AQ75">
        <v>114372.78548299499</v>
      </c>
      <c r="AR75">
        <v>482268.94</v>
      </c>
      <c r="AS75" t="s">
        <v>55</v>
      </c>
      <c r="AT75" t="s">
        <v>55</v>
      </c>
    </row>
    <row r="76" spans="1:46" x14ac:dyDescent="0.35">
      <c r="A76">
        <v>75</v>
      </c>
      <c r="B76" t="s">
        <v>129</v>
      </c>
      <c r="C76">
        <v>659</v>
      </c>
      <c r="D76">
        <v>925549738</v>
      </c>
      <c r="E76">
        <v>2024</v>
      </c>
      <c r="F76">
        <v>6592024</v>
      </c>
      <c r="G76">
        <v>32244.284962420901</v>
      </c>
      <c r="H76">
        <v>-3.13603156138951</v>
      </c>
      <c r="I76">
        <v>0</v>
      </c>
      <c r="J76">
        <v>3178</v>
      </c>
      <c r="K76">
        <v>0</v>
      </c>
      <c r="L76">
        <v>0</v>
      </c>
      <c r="M76">
        <v>308604.49</v>
      </c>
      <c r="N76">
        <v>0</v>
      </c>
      <c r="O76">
        <v>0</v>
      </c>
      <c r="P76">
        <v>9991</v>
      </c>
      <c r="Q76">
        <v>0</v>
      </c>
      <c r="R76">
        <v>0</v>
      </c>
      <c r="S76">
        <v>1661</v>
      </c>
      <c r="T76">
        <v>0</v>
      </c>
      <c r="U76">
        <v>0</v>
      </c>
      <c r="V76">
        <v>0</v>
      </c>
      <c r="W76">
        <v>11337</v>
      </c>
      <c r="X76">
        <v>0</v>
      </c>
      <c r="Y76">
        <v>0.62814999999999999</v>
      </c>
      <c r="Z76">
        <v>0.66392974999999999</v>
      </c>
      <c r="AA76">
        <v>56035.810566232503</v>
      </c>
      <c r="AB76">
        <v>-3.4209058679668498</v>
      </c>
      <c r="AC76">
        <v>0</v>
      </c>
      <c r="AD76">
        <v>56032.389660364497</v>
      </c>
      <c r="AE76">
        <v>78378.775642232402</v>
      </c>
      <c r="AF76">
        <v>-3.4209058679668498</v>
      </c>
      <c r="AG76">
        <v>0</v>
      </c>
      <c r="AH76">
        <v>78375.354736364505</v>
      </c>
      <c r="AI76">
        <v>78375</v>
      </c>
      <c r="AJ76">
        <v>42540.485480859497</v>
      </c>
      <c r="AK76">
        <v>76088.201467353196</v>
      </c>
      <c r="AL76" t="s">
        <v>55</v>
      </c>
      <c r="AM76">
        <v>76088.201467353196</v>
      </c>
      <c r="AN76" t="s">
        <v>55</v>
      </c>
      <c r="AO76">
        <v>0</v>
      </c>
      <c r="AP76" t="s">
        <v>55</v>
      </c>
      <c r="AQ76" t="s">
        <v>55</v>
      </c>
      <c r="AR76">
        <v>308604.49</v>
      </c>
      <c r="AS76" t="s">
        <v>55</v>
      </c>
      <c r="AT76" t="s">
        <v>55</v>
      </c>
    </row>
    <row r="77" spans="1:46" x14ac:dyDescent="0.35">
      <c r="A77">
        <v>76</v>
      </c>
      <c r="B77" t="s">
        <v>130</v>
      </c>
      <c r="C77">
        <v>675</v>
      </c>
      <c r="D77">
        <v>980489698</v>
      </c>
      <c r="E77">
        <v>2024</v>
      </c>
      <c r="F77">
        <v>6752024</v>
      </c>
      <c r="G77">
        <v>1602033.36554382</v>
      </c>
      <c r="H77">
        <v>483679.86370341299</v>
      </c>
      <c r="I77">
        <v>0</v>
      </c>
      <c r="J77">
        <v>167531</v>
      </c>
      <c r="K77">
        <v>27300</v>
      </c>
      <c r="L77">
        <v>0</v>
      </c>
      <c r="M77">
        <v>14563157.68</v>
      </c>
      <c r="N77">
        <v>8049526.2800000003</v>
      </c>
      <c r="O77">
        <v>0</v>
      </c>
      <c r="P77">
        <v>710766</v>
      </c>
      <c r="Q77">
        <v>276590</v>
      </c>
      <c r="R77">
        <v>0</v>
      </c>
      <c r="S77">
        <v>36281</v>
      </c>
      <c r="T77">
        <v>25532</v>
      </c>
      <c r="U77">
        <v>0</v>
      </c>
      <c r="V77">
        <v>276</v>
      </c>
      <c r="W77">
        <v>852158</v>
      </c>
      <c r="X77">
        <v>568569</v>
      </c>
      <c r="Y77">
        <v>0.55337000000000003</v>
      </c>
      <c r="Z77">
        <v>0.59334275000000003</v>
      </c>
      <c r="AA77">
        <v>3140257.2388734398</v>
      </c>
      <c r="AB77">
        <v>1170594.6654385601</v>
      </c>
      <c r="AC77">
        <v>0</v>
      </c>
      <c r="AD77">
        <v>4310851.9043119997</v>
      </c>
      <c r="AE77">
        <v>4194629.8549054395</v>
      </c>
      <c r="AF77">
        <v>1753380.3681105601</v>
      </c>
      <c r="AG77">
        <v>0</v>
      </c>
      <c r="AH77">
        <v>5948010.2230160004</v>
      </c>
      <c r="AI77">
        <v>5610353</v>
      </c>
      <c r="AJ77">
        <v>3067007.9292372302</v>
      </c>
      <c r="AK77">
        <v>4376699.5318996599</v>
      </c>
      <c r="AL77">
        <v>1478898.2609289601</v>
      </c>
      <c r="AM77">
        <v>4376699.5318996599</v>
      </c>
      <c r="AN77">
        <v>1816555.62654725</v>
      </c>
      <c r="AO77">
        <v>0</v>
      </c>
      <c r="AP77">
        <v>6193255.1584469099</v>
      </c>
      <c r="AQ77">
        <v>6119681.6778176399</v>
      </c>
      <c r="AR77">
        <v>22612683.960000001</v>
      </c>
      <c r="AS77" t="s">
        <v>55</v>
      </c>
      <c r="AT77" t="s">
        <v>55</v>
      </c>
    </row>
    <row r="78" spans="1:46" x14ac:dyDescent="0.35">
      <c r="A78">
        <v>77</v>
      </c>
      <c r="B78" t="s">
        <v>131</v>
      </c>
      <c r="C78">
        <v>685</v>
      </c>
      <c r="D78">
        <v>987059729</v>
      </c>
      <c r="E78">
        <v>2024</v>
      </c>
      <c r="F78">
        <v>6852024</v>
      </c>
      <c r="G78">
        <v>0</v>
      </c>
      <c r="H78">
        <v>2045.0650250363799</v>
      </c>
      <c r="I78">
        <v>0</v>
      </c>
      <c r="J78">
        <v>0</v>
      </c>
      <c r="K78">
        <v>0</v>
      </c>
      <c r="L78">
        <v>0</v>
      </c>
      <c r="M78">
        <v>0</v>
      </c>
      <c r="N78">
        <v>16456.939999999999</v>
      </c>
      <c r="O78">
        <v>0</v>
      </c>
      <c r="P78">
        <v>0</v>
      </c>
      <c r="Q78">
        <v>497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1154</v>
      </c>
      <c r="Y78">
        <v>0.53635999999999995</v>
      </c>
      <c r="Z78">
        <v>0.54628474999999999</v>
      </c>
      <c r="AA78">
        <v>0</v>
      </c>
      <c r="AB78">
        <v>3358.2495071786402</v>
      </c>
      <c r="AC78">
        <v>0</v>
      </c>
      <c r="AD78">
        <v>3358.2495071786402</v>
      </c>
      <c r="AE78">
        <v>0</v>
      </c>
      <c r="AF78">
        <v>4549.7319631786404</v>
      </c>
      <c r="AG78">
        <v>0</v>
      </c>
      <c r="AH78">
        <v>4549.7319631786404</v>
      </c>
      <c r="AI78">
        <v>3919</v>
      </c>
      <c r="AJ78">
        <v>2664.0244650363802</v>
      </c>
      <c r="AK78">
        <v>0</v>
      </c>
      <c r="AL78">
        <v>3900.6741029708301</v>
      </c>
      <c r="AM78">
        <v>0</v>
      </c>
      <c r="AN78">
        <v>4531.0867044708302</v>
      </c>
      <c r="AO78">
        <v>0</v>
      </c>
      <c r="AP78">
        <v>4531.0867044708302</v>
      </c>
      <c r="AQ78">
        <v>4536.6802820831699</v>
      </c>
      <c r="AR78">
        <v>16456.939999999999</v>
      </c>
      <c r="AS78" t="s">
        <v>55</v>
      </c>
      <c r="AT78" t="s">
        <v>55</v>
      </c>
    </row>
    <row r="79" spans="1:46" x14ac:dyDescent="0.35">
      <c r="A79">
        <v>78</v>
      </c>
      <c r="B79" t="s">
        <v>132</v>
      </c>
      <c r="C79">
        <v>693</v>
      </c>
      <c r="D79">
        <v>987626844</v>
      </c>
      <c r="E79">
        <v>2024</v>
      </c>
      <c r="F79">
        <v>6932024</v>
      </c>
      <c r="G79">
        <v>2549.2156154036502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0.55327000000000004</v>
      </c>
      <c r="Z79">
        <v>0.59000264677355796</v>
      </c>
      <c r="AA79">
        <v>2780.7840854711098</v>
      </c>
      <c r="AB79">
        <v>0</v>
      </c>
      <c r="AC79">
        <v>0</v>
      </c>
      <c r="AD79">
        <v>2780.7840854711098</v>
      </c>
      <c r="AE79">
        <v>2780.7840854711098</v>
      </c>
      <c r="AF79">
        <v>0</v>
      </c>
      <c r="AG79">
        <v>0</v>
      </c>
      <c r="AH79">
        <v>2780.7840854711098</v>
      </c>
      <c r="AI79">
        <v>2781</v>
      </c>
      <c r="AJ79">
        <v>2549.2156154036502</v>
      </c>
      <c r="AK79" t="s">
        <v>55</v>
      </c>
      <c r="AL79">
        <v>0</v>
      </c>
      <c r="AM79" t="s">
        <v>55</v>
      </c>
      <c r="AN79">
        <v>0</v>
      </c>
      <c r="AO79">
        <v>0</v>
      </c>
      <c r="AP79" t="s">
        <v>55</v>
      </c>
      <c r="AQ79" t="s">
        <v>55</v>
      </c>
      <c r="AR79">
        <v>0</v>
      </c>
      <c r="AS79" t="s">
        <v>55</v>
      </c>
      <c r="AT79" t="s">
        <v>55</v>
      </c>
    </row>
    <row r="80" spans="1:46" x14ac:dyDescent="0.35">
      <c r="A80">
        <v>79</v>
      </c>
      <c r="B80" t="s">
        <v>133</v>
      </c>
      <c r="C80">
        <v>699</v>
      </c>
      <c r="D80">
        <v>988807648</v>
      </c>
      <c r="E80">
        <v>2024</v>
      </c>
      <c r="F80">
        <v>6992024</v>
      </c>
      <c r="G80">
        <v>276979.028599985</v>
      </c>
      <c r="H80">
        <v>66510.9582005181</v>
      </c>
      <c r="I80">
        <v>0</v>
      </c>
      <c r="J80">
        <v>39575</v>
      </c>
      <c r="K80">
        <v>4221</v>
      </c>
      <c r="L80">
        <v>0</v>
      </c>
      <c r="M80">
        <v>2233217.06</v>
      </c>
      <c r="N80">
        <v>1086894.33</v>
      </c>
      <c r="O80">
        <v>0</v>
      </c>
      <c r="P80">
        <v>103108</v>
      </c>
      <c r="Q80">
        <v>41068</v>
      </c>
      <c r="R80">
        <v>0</v>
      </c>
      <c r="S80">
        <v>2792</v>
      </c>
      <c r="T80">
        <v>698</v>
      </c>
      <c r="U80">
        <v>0</v>
      </c>
      <c r="V80">
        <v>461</v>
      </c>
      <c r="W80">
        <v>101093</v>
      </c>
      <c r="X80">
        <v>59284</v>
      </c>
      <c r="Y80">
        <v>0.35855999999999999</v>
      </c>
      <c r="Z80">
        <v>0.34975559951580998</v>
      </c>
      <c r="AA80">
        <v>482253.93945824099</v>
      </c>
      <c r="AB80">
        <v>139300.70221919101</v>
      </c>
      <c r="AC80">
        <v>0</v>
      </c>
      <c r="AD80">
        <v>621554.641677432</v>
      </c>
      <c r="AE80">
        <v>643938.85460224096</v>
      </c>
      <c r="AF80">
        <v>217991.851711191</v>
      </c>
      <c r="AG80">
        <v>0</v>
      </c>
      <c r="AH80">
        <v>861930.70631343196</v>
      </c>
      <c r="AI80">
        <v>840693</v>
      </c>
      <c r="AJ80">
        <v>445251.76392050303</v>
      </c>
      <c r="AK80">
        <v>694466.77720755804</v>
      </c>
      <c r="AL80">
        <v>194143.17727851699</v>
      </c>
      <c r="AM80">
        <v>694466.77720755804</v>
      </c>
      <c r="AN80">
        <v>215380.96506854199</v>
      </c>
      <c r="AO80">
        <v>0</v>
      </c>
      <c r="AP80">
        <v>909847.74227609998</v>
      </c>
      <c r="AQ80">
        <v>895472.63148730004</v>
      </c>
      <c r="AR80">
        <v>3320111.39</v>
      </c>
      <c r="AS80" t="s">
        <v>55</v>
      </c>
      <c r="AT80" t="s">
        <v>55</v>
      </c>
    </row>
    <row r="81" spans="1:46" x14ac:dyDescent="0.35">
      <c r="A81">
        <v>80</v>
      </c>
      <c r="B81" t="s">
        <v>134</v>
      </c>
      <c r="C81">
        <v>743</v>
      </c>
      <c r="D81">
        <v>921025610</v>
      </c>
      <c r="E81">
        <v>2024</v>
      </c>
      <c r="F81">
        <v>7432024</v>
      </c>
      <c r="G81">
        <v>25687.038619118801</v>
      </c>
      <c r="H81">
        <v>9679.4823719580509</v>
      </c>
      <c r="I81">
        <v>0</v>
      </c>
      <c r="J81">
        <v>26412</v>
      </c>
      <c r="K81">
        <v>0</v>
      </c>
      <c r="L81">
        <v>0</v>
      </c>
      <c r="M81">
        <v>50445.46</v>
      </c>
      <c r="N81">
        <v>58173.98</v>
      </c>
      <c r="O81">
        <v>0</v>
      </c>
      <c r="P81">
        <v>4084</v>
      </c>
      <c r="Q81">
        <v>2677</v>
      </c>
      <c r="R81">
        <v>0</v>
      </c>
      <c r="S81">
        <v>0</v>
      </c>
      <c r="T81">
        <v>0</v>
      </c>
      <c r="U81">
        <v>0</v>
      </c>
      <c r="V81">
        <v>0</v>
      </c>
      <c r="W81">
        <v>1711</v>
      </c>
      <c r="X81">
        <v>11450</v>
      </c>
      <c r="Y81">
        <v>0.29776999999999998</v>
      </c>
      <c r="Z81">
        <v>0.33452375000000001</v>
      </c>
      <c r="AA81">
        <v>60472.658680591601</v>
      </c>
      <c r="AB81">
        <v>17066.0548444011</v>
      </c>
      <c r="AC81">
        <v>0</v>
      </c>
      <c r="AD81">
        <v>77538.713524992694</v>
      </c>
      <c r="AE81">
        <v>64124.909984591599</v>
      </c>
      <c r="AF81">
        <v>21277.850996401099</v>
      </c>
      <c r="AG81">
        <v>0</v>
      </c>
      <c r="AH81">
        <v>85402.760980992694</v>
      </c>
      <c r="AI81">
        <v>81572</v>
      </c>
      <c r="AJ81">
        <v>65697.471961076793</v>
      </c>
      <c r="AK81">
        <v>55672.268072000297</v>
      </c>
      <c r="AL81">
        <v>23250.963614205401</v>
      </c>
      <c r="AM81">
        <v>55672.268072000297</v>
      </c>
      <c r="AN81">
        <v>27081.2605517054</v>
      </c>
      <c r="AO81">
        <v>0</v>
      </c>
      <c r="AP81">
        <v>82753.528623705701</v>
      </c>
      <c r="AQ81">
        <v>83548.298330891805</v>
      </c>
      <c r="AR81">
        <v>108619.44</v>
      </c>
      <c r="AS81" t="s">
        <v>55</v>
      </c>
      <c r="AT81" t="s">
        <v>55</v>
      </c>
    </row>
    <row r="82" spans="1:46" x14ac:dyDescent="0.35">
      <c r="A82">
        <v>81</v>
      </c>
      <c r="B82" t="s">
        <v>135</v>
      </c>
      <c r="C82">
        <v>753</v>
      </c>
      <c r="D82">
        <v>915729290</v>
      </c>
      <c r="E82">
        <v>2024</v>
      </c>
      <c r="F82">
        <v>7532024</v>
      </c>
      <c r="G82">
        <v>1055.1498817966899</v>
      </c>
      <c r="H82">
        <v>17983.998034959699</v>
      </c>
      <c r="I82">
        <v>0</v>
      </c>
      <c r="J82">
        <v>347</v>
      </c>
      <c r="K82">
        <v>19</v>
      </c>
      <c r="L82">
        <v>0</v>
      </c>
      <c r="M82">
        <v>0</v>
      </c>
      <c r="N82">
        <v>34320.81</v>
      </c>
      <c r="O82">
        <v>0</v>
      </c>
      <c r="P82">
        <v>0</v>
      </c>
      <c r="Q82">
        <v>3814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10529</v>
      </c>
      <c r="Y82">
        <v>0.62814999999999999</v>
      </c>
      <c r="Z82">
        <v>0.66392974999999999</v>
      </c>
      <c r="AA82">
        <v>1516.1798925404901</v>
      </c>
      <c r="AB82">
        <v>30442.1602035742</v>
      </c>
      <c r="AC82">
        <v>0</v>
      </c>
      <c r="AD82">
        <v>31958.340096114702</v>
      </c>
      <c r="AE82">
        <v>1516.1798925404901</v>
      </c>
      <c r="AF82">
        <v>32926.986847574197</v>
      </c>
      <c r="AG82">
        <v>0</v>
      </c>
      <c r="AH82">
        <v>34443.166740114699</v>
      </c>
      <c r="AI82">
        <v>27453</v>
      </c>
      <c r="AJ82">
        <v>26018.939266756399</v>
      </c>
      <c r="AK82">
        <v>1516.1798925404901</v>
      </c>
      <c r="AL82">
        <v>10685.793639953101</v>
      </c>
      <c r="AM82">
        <v>1516.1798925404901</v>
      </c>
      <c r="AN82">
        <v>17676.309977703098</v>
      </c>
      <c r="AO82">
        <v>0</v>
      </c>
      <c r="AP82">
        <v>19192.4898702436</v>
      </c>
      <c r="AQ82">
        <v>23767.6929312049</v>
      </c>
      <c r="AR82">
        <v>34320.81</v>
      </c>
      <c r="AS82" t="s">
        <v>55</v>
      </c>
      <c r="AT82" t="s">
        <v>55</v>
      </c>
    </row>
    <row r="83" spans="1:46" x14ac:dyDescent="0.35">
      <c r="A83">
        <v>82</v>
      </c>
      <c r="B83" t="s">
        <v>136</v>
      </c>
      <c r="C83">
        <v>852</v>
      </c>
      <c r="D83">
        <v>998509289</v>
      </c>
      <c r="E83">
        <v>2024</v>
      </c>
      <c r="F83">
        <v>8522024</v>
      </c>
      <c r="G83">
        <v>28936.272583970502</v>
      </c>
      <c r="H83">
        <v>20897.180917547699</v>
      </c>
      <c r="I83">
        <v>0</v>
      </c>
      <c r="J83">
        <v>0</v>
      </c>
      <c r="K83">
        <v>0</v>
      </c>
      <c r="L83">
        <v>0</v>
      </c>
      <c r="M83">
        <v>45938.84</v>
      </c>
      <c r="N83">
        <v>106829.72</v>
      </c>
      <c r="O83">
        <v>0</v>
      </c>
      <c r="P83">
        <v>2121</v>
      </c>
      <c r="Q83">
        <v>3835</v>
      </c>
      <c r="R83">
        <v>0</v>
      </c>
      <c r="S83">
        <v>0</v>
      </c>
      <c r="T83">
        <v>0</v>
      </c>
      <c r="U83">
        <v>0</v>
      </c>
      <c r="V83">
        <v>0</v>
      </c>
      <c r="W83">
        <v>3542</v>
      </c>
      <c r="X83">
        <v>2502</v>
      </c>
      <c r="Y83">
        <v>0.62814999999999999</v>
      </c>
      <c r="Z83">
        <v>0.66392974999999999</v>
      </c>
      <c r="AA83">
        <v>36037.456920062898</v>
      </c>
      <c r="AB83">
        <v>28291.614405527798</v>
      </c>
      <c r="AC83">
        <v>0</v>
      </c>
      <c r="AD83">
        <v>64329.071325590703</v>
      </c>
      <c r="AE83">
        <v>39363.428936062897</v>
      </c>
      <c r="AF83">
        <v>36026.0861335277</v>
      </c>
      <c r="AG83">
        <v>0</v>
      </c>
      <c r="AH83">
        <v>75389.515069590605</v>
      </c>
      <c r="AI83">
        <v>73728</v>
      </c>
      <c r="AJ83">
        <v>53629.992101518197</v>
      </c>
      <c r="AK83">
        <v>35947.743520230397</v>
      </c>
      <c r="AL83">
        <v>31351.838420382901</v>
      </c>
      <c r="AM83">
        <v>35947.743520230397</v>
      </c>
      <c r="AN83">
        <v>33012.990654882902</v>
      </c>
      <c r="AO83">
        <v>0</v>
      </c>
      <c r="AP83">
        <v>68960.734175113306</v>
      </c>
      <c r="AQ83">
        <v>70889.368443456493</v>
      </c>
      <c r="AR83">
        <v>152768.56</v>
      </c>
      <c r="AS83" t="s">
        <v>55</v>
      </c>
      <c r="AT83" t="s">
        <v>55</v>
      </c>
    </row>
    <row r="84" spans="1:46" x14ac:dyDescent="0.35">
      <c r="A84">
        <v>83</v>
      </c>
      <c r="B84" t="s">
        <v>137</v>
      </c>
      <c r="C84">
        <v>873</v>
      </c>
      <c r="D84">
        <v>916574894</v>
      </c>
      <c r="E84">
        <v>2024</v>
      </c>
      <c r="F84">
        <v>8732024</v>
      </c>
      <c r="G84">
        <v>11223.031227256501</v>
      </c>
      <c r="H84">
        <v>0</v>
      </c>
      <c r="I84">
        <v>0</v>
      </c>
      <c r="J84">
        <v>0</v>
      </c>
      <c r="K84">
        <v>0</v>
      </c>
      <c r="L84">
        <v>0</v>
      </c>
      <c r="M84">
        <v>5956.98</v>
      </c>
      <c r="N84">
        <v>0</v>
      </c>
      <c r="O84">
        <v>0</v>
      </c>
      <c r="P84">
        <v>1061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6960</v>
      </c>
      <c r="X84">
        <v>0</v>
      </c>
      <c r="Y84">
        <v>0.62814999999999999</v>
      </c>
      <c r="Z84">
        <v>0.66392974999999999</v>
      </c>
      <c r="AA84">
        <v>17924.4724218341</v>
      </c>
      <c r="AB84">
        <v>0</v>
      </c>
      <c r="AC84">
        <v>0</v>
      </c>
      <c r="AD84">
        <v>17924.4724218341</v>
      </c>
      <c r="AE84">
        <v>18355.757773834099</v>
      </c>
      <c r="AF84">
        <v>0</v>
      </c>
      <c r="AG84">
        <v>0</v>
      </c>
      <c r="AH84">
        <v>18355.757773834099</v>
      </c>
      <c r="AI84">
        <v>18356</v>
      </c>
      <c r="AJ84">
        <v>15594.9552272565</v>
      </c>
      <c r="AK84">
        <v>15683.546081193599</v>
      </c>
      <c r="AL84">
        <v>0</v>
      </c>
      <c r="AM84">
        <v>15683.546081193599</v>
      </c>
      <c r="AN84">
        <v>0</v>
      </c>
      <c r="AO84">
        <v>0</v>
      </c>
      <c r="AP84">
        <v>15683.546081193599</v>
      </c>
      <c r="AQ84">
        <v>16485.209588985799</v>
      </c>
      <c r="AR84">
        <v>5956.98</v>
      </c>
      <c r="AS84" t="s">
        <v>55</v>
      </c>
      <c r="AT84" t="s">
        <v>55</v>
      </c>
    </row>
    <row r="85" spans="1:46" x14ac:dyDescent="0.35">
      <c r="A85">
        <v>84</v>
      </c>
      <c r="B85" t="s">
        <v>138</v>
      </c>
      <c r="C85">
        <v>903</v>
      </c>
      <c r="D85">
        <v>921688679</v>
      </c>
      <c r="E85">
        <v>2024</v>
      </c>
      <c r="F85">
        <v>9032024</v>
      </c>
      <c r="G85">
        <v>48477.346332959904</v>
      </c>
      <c r="H85">
        <v>0</v>
      </c>
      <c r="I85">
        <v>0</v>
      </c>
      <c r="J85">
        <v>10810</v>
      </c>
      <c r="K85">
        <v>0</v>
      </c>
      <c r="L85">
        <v>0</v>
      </c>
      <c r="M85">
        <v>536236.27</v>
      </c>
      <c r="N85">
        <v>0</v>
      </c>
      <c r="O85">
        <v>0</v>
      </c>
      <c r="P85">
        <v>26360</v>
      </c>
      <c r="Q85">
        <v>0</v>
      </c>
      <c r="R85">
        <v>0</v>
      </c>
      <c r="S85">
        <v>501</v>
      </c>
      <c r="T85">
        <v>0</v>
      </c>
      <c r="U85">
        <v>0</v>
      </c>
      <c r="V85">
        <v>0</v>
      </c>
      <c r="W85">
        <v>32315</v>
      </c>
      <c r="X85">
        <v>0</v>
      </c>
      <c r="Y85">
        <v>0.36878</v>
      </c>
      <c r="Z85">
        <v>0.351582275</v>
      </c>
      <c r="AA85">
        <v>101978.758616031</v>
      </c>
      <c r="AB85">
        <v>0</v>
      </c>
      <c r="AC85">
        <v>0</v>
      </c>
      <c r="AD85">
        <v>101978.758616031</v>
      </c>
      <c r="AE85">
        <v>140802.26456403101</v>
      </c>
      <c r="AF85">
        <v>0</v>
      </c>
      <c r="AG85">
        <v>0</v>
      </c>
      <c r="AH85">
        <v>140802.26456403101</v>
      </c>
      <c r="AI85">
        <v>140802</v>
      </c>
      <c r="AJ85">
        <v>71204.472032959893</v>
      </c>
      <c r="AK85">
        <v>154433.286574272</v>
      </c>
      <c r="AL85">
        <v>0</v>
      </c>
      <c r="AM85">
        <v>154433.286574272</v>
      </c>
      <c r="AN85">
        <v>0</v>
      </c>
      <c r="AO85">
        <v>0</v>
      </c>
      <c r="AP85">
        <v>154433.286574272</v>
      </c>
      <c r="AQ85">
        <v>150343.97997119901</v>
      </c>
      <c r="AR85">
        <v>536236.27</v>
      </c>
      <c r="AS85" t="s">
        <v>55</v>
      </c>
      <c r="AT85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B920-DE1F-4BD5-A5DA-6346C69181B9}">
  <dimension ref="A1:S92"/>
  <sheetViews>
    <sheetView workbookViewId="0">
      <selection activeCell="B1" sqref="B1"/>
    </sheetView>
  </sheetViews>
  <sheetFormatPr baseColWidth="10" defaultColWidth="11.453125" defaultRowHeight="14.5" x14ac:dyDescent="0.35"/>
  <sheetData>
    <row r="1" spans="1:19" x14ac:dyDescent="0.35">
      <c r="B1" t="s">
        <v>9</v>
      </c>
      <c r="C1" t="s">
        <v>11</v>
      </c>
      <c r="D1" t="s">
        <v>12</v>
      </c>
      <c r="E1" t="s">
        <v>13</v>
      </c>
      <c r="F1" t="s">
        <v>10</v>
      </c>
      <c r="G1" t="s">
        <v>14</v>
      </c>
      <c r="H1" t="s">
        <v>17</v>
      </c>
      <c r="I1" t="s">
        <v>30</v>
      </c>
      <c r="J1" t="s">
        <v>15</v>
      </c>
      <c r="K1" t="s">
        <v>29</v>
      </c>
      <c r="L1" t="s">
        <v>18</v>
      </c>
      <c r="M1" t="s">
        <v>31</v>
      </c>
      <c r="N1" t="s">
        <v>16</v>
      </c>
      <c r="O1" t="s">
        <v>19</v>
      </c>
      <c r="P1" t="s">
        <v>33</v>
      </c>
      <c r="Q1" t="s">
        <v>139</v>
      </c>
      <c r="R1" t="s">
        <v>140</v>
      </c>
      <c r="S1" t="s">
        <v>141</v>
      </c>
    </row>
    <row r="2" spans="1:19" x14ac:dyDescent="0.35">
      <c r="A2">
        <v>1</v>
      </c>
      <c r="B2" t="s">
        <v>54</v>
      </c>
      <c r="C2">
        <v>925336637</v>
      </c>
      <c r="D2" s="6">
        <v>44562</v>
      </c>
      <c r="E2">
        <v>72022</v>
      </c>
      <c r="F2">
        <v>7</v>
      </c>
      <c r="G2">
        <v>44076.053440140597</v>
      </c>
      <c r="H2">
        <v>3058</v>
      </c>
      <c r="I2">
        <v>19560</v>
      </c>
      <c r="J2">
        <v>3914.6353519663999</v>
      </c>
      <c r="K2">
        <v>0</v>
      </c>
      <c r="L2">
        <v>7</v>
      </c>
      <c r="M2">
        <v>5801</v>
      </c>
      <c r="N2">
        <v>0</v>
      </c>
      <c r="O2">
        <v>0</v>
      </c>
      <c r="P2">
        <v>297.77</v>
      </c>
      <c r="Q2">
        <v>50641.677287528</v>
      </c>
      <c r="R2">
        <v>7551.7449699999997</v>
      </c>
      <c r="S2">
        <v>3334.5602605863201</v>
      </c>
    </row>
    <row r="3" spans="1:19" x14ac:dyDescent="0.35">
      <c r="A3">
        <v>2</v>
      </c>
      <c r="B3" t="s">
        <v>58</v>
      </c>
      <c r="C3">
        <v>953181606</v>
      </c>
      <c r="D3" s="6">
        <v>44562</v>
      </c>
      <c r="E3">
        <v>222022</v>
      </c>
      <c r="F3">
        <v>22</v>
      </c>
      <c r="G3">
        <v>6810.2978039282898</v>
      </c>
      <c r="H3">
        <v>1153</v>
      </c>
      <c r="I3">
        <v>2639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297.77</v>
      </c>
      <c r="Q3">
        <v>7186.4962203922396</v>
      </c>
      <c r="R3">
        <v>785.81502999999998</v>
      </c>
      <c r="S3">
        <v>1254.4039087947899</v>
      </c>
    </row>
    <row r="4" spans="1:19" x14ac:dyDescent="0.35">
      <c r="A4">
        <v>3</v>
      </c>
      <c r="B4" t="s">
        <v>142</v>
      </c>
      <c r="C4">
        <v>921680554</v>
      </c>
      <c r="D4" s="6">
        <v>44562</v>
      </c>
      <c r="E4">
        <v>92022</v>
      </c>
      <c r="F4">
        <v>9</v>
      </c>
      <c r="G4">
        <v>18893.956111775798</v>
      </c>
      <c r="H4">
        <v>854</v>
      </c>
      <c r="I4">
        <v>3543</v>
      </c>
      <c r="J4">
        <v>1177.74620183296</v>
      </c>
      <c r="K4">
        <v>0</v>
      </c>
      <c r="L4">
        <v>4285</v>
      </c>
      <c r="M4">
        <v>2362</v>
      </c>
      <c r="N4">
        <v>0</v>
      </c>
      <c r="O4">
        <v>0</v>
      </c>
      <c r="P4">
        <v>297.77</v>
      </c>
      <c r="Q4">
        <v>21180.455975124099</v>
      </c>
      <c r="R4">
        <v>1758.33185</v>
      </c>
      <c r="S4">
        <v>5590.96416938111</v>
      </c>
    </row>
    <row r="5" spans="1:19" x14ac:dyDescent="0.35">
      <c r="A5">
        <v>4</v>
      </c>
      <c r="B5" t="s">
        <v>57</v>
      </c>
      <c r="C5">
        <v>924004150</v>
      </c>
      <c r="D5" s="6">
        <v>44562</v>
      </c>
      <c r="E5">
        <v>162022</v>
      </c>
      <c r="F5">
        <v>16</v>
      </c>
      <c r="G5">
        <v>18998.4771586524</v>
      </c>
      <c r="H5">
        <v>1006</v>
      </c>
      <c r="I5">
        <v>5345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628.15</v>
      </c>
      <c r="Q5">
        <v>20047.946246214</v>
      </c>
      <c r="R5">
        <v>3357.4617499999999</v>
      </c>
      <c r="S5">
        <v>1094.47557003257</v>
      </c>
    </row>
    <row r="6" spans="1:19" x14ac:dyDescent="0.35">
      <c r="A6">
        <v>5</v>
      </c>
      <c r="B6" t="s">
        <v>59</v>
      </c>
      <c r="C6">
        <v>980234088</v>
      </c>
      <c r="D6" s="6">
        <v>44562</v>
      </c>
      <c r="E6">
        <v>322022</v>
      </c>
      <c r="F6">
        <v>32</v>
      </c>
      <c r="G6">
        <v>133588.731301936</v>
      </c>
      <c r="H6">
        <v>8180</v>
      </c>
      <c r="I6">
        <v>91060</v>
      </c>
      <c r="J6">
        <v>13128.744622022499</v>
      </c>
      <c r="K6">
        <v>0</v>
      </c>
      <c r="L6">
        <v>0</v>
      </c>
      <c r="M6">
        <v>4291</v>
      </c>
      <c r="N6">
        <v>0</v>
      </c>
      <c r="O6">
        <v>0</v>
      </c>
      <c r="P6">
        <v>550.37</v>
      </c>
      <c r="Q6">
        <v>154822.09685233299</v>
      </c>
      <c r="R6">
        <v>52478.329870000001</v>
      </c>
      <c r="S6">
        <v>8899.4136807817595</v>
      </c>
    </row>
    <row r="7" spans="1:19" x14ac:dyDescent="0.35">
      <c r="A7">
        <v>6</v>
      </c>
      <c r="B7" t="s">
        <v>61</v>
      </c>
      <c r="C7">
        <v>923354204</v>
      </c>
      <c r="D7" s="6">
        <v>44562</v>
      </c>
      <c r="E7">
        <v>372022</v>
      </c>
      <c r="F7">
        <v>37</v>
      </c>
      <c r="G7">
        <v>36331.5169137681</v>
      </c>
      <c r="H7">
        <v>2317</v>
      </c>
      <c r="I7">
        <v>19518</v>
      </c>
      <c r="J7">
        <v>11680.5398643068</v>
      </c>
      <c r="K7">
        <v>0</v>
      </c>
      <c r="L7">
        <v>80</v>
      </c>
      <c r="M7">
        <v>26289</v>
      </c>
      <c r="N7">
        <v>0</v>
      </c>
      <c r="O7">
        <v>0</v>
      </c>
      <c r="P7">
        <v>368.78</v>
      </c>
      <c r="Q7">
        <v>50664.225633403199</v>
      </c>
      <c r="R7">
        <v>16892.705460000001</v>
      </c>
      <c r="S7">
        <v>2607.8110749185698</v>
      </c>
    </row>
    <row r="8" spans="1:19" x14ac:dyDescent="0.35">
      <c r="A8">
        <v>7</v>
      </c>
      <c r="B8" t="s">
        <v>143</v>
      </c>
      <c r="C8">
        <v>914385261</v>
      </c>
      <c r="D8" s="6">
        <v>44562</v>
      </c>
      <c r="E8">
        <v>422022</v>
      </c>
      <c r="F8">
        <v>42</v>
      </c>
      <c r="G8">
        <v>21392.505477299699</v>
      </c>
      <c r="H8">
        <v>1582</v>
      </c>
      <c r="I8">
        <v>8554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297.77</v>
      </c>
      <c r="Q8">
        <v>22574.219833478699</v>
      </c>
      <c r="R8">
        <v>2547.1245800000002</v>
      </c>
      <c r="S8">
        <v>1721.1335504885999</v>
      </c>
    </row>
    <row r="9" spans="1:19" x14ac:dyDescent="0.35">
      <c r="A9">
        <v>8</v>
      </c>
      <c r="B9" t="s">
        <v>64</v>
      </c>
      <c r="C9">
        <v>923833706</v>
      </c>
      <c r="D9" s="6">
        <v>44562</v>
      </c>
      <c r="E9">
        <v>552022</v>
      </c>
      <c r="F9">
        <v>55</v>
      </c>
      <c r="G9">
        <v>16275.8785777426</v>
      </c>
      <c r="H9">
        <v>260</v>
      </c>
      <c r="I9">
        <v>7091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628.15</v>
      </c>
      <c r="Q9">
        <v>17174.952292841299</v>
      </c>
      <c r="R9">
        <v>4454.2116500000002</v>
      </c>
      <c r="S9">
        <v>282.86644951140102</v>
      </c>
    </row>
    <row r="10" spans="1:19" x14ac:dyDescent="0.35">
      <c r="A10">
        <v>9</v>
      </c>
      <c r="B10" t="s">
        <v>144</v>
      </c>
      <c r="C10">
        <v>917983550</v>
      </c>
      <c r="D10" s="6">
        <v>44562</v>
      </c>
      <c r="E10">
        <v>632022</v>
      </c>
      <c r="F10">
        <v>63</v>
      </c>
      <c r="G10">
        <v>24936.961071530601</v>
      </c>
      <c r="H10">
        <v>1533</v>
      </c>
      <c r="I10">
        <v>7740</v>
      </c>
      <c r="J10">
        <v>3601.1015100438399</v>
      </c>
      <c r="K10">
        <v>0</v>
      </c>
      <c r="L10">
        <v>0</v>
      </c>
      <c r="M10">
        <v>942</v>
      </c>
      <c r="N10">
        <v>0</v>
      </c>
      <c r="O10">
        <v>0</v>
      </c>
      <c r="P10">
        <v>297.77</v>
      </c>
      <c r="Q10">
        <v>30114.494958135801</v>
      </c>
      <c r="R10">
        <v>2585.2391400000001</v>
      </c>
      <c r="S10">
        <v>1667.8241042345301</v>
      </c>
    </row>
    <row r="11" spans="1:19" x14ac:dyDescent="0.35">
      <c r="A11">
        <v>10</v>
      </c>
      <c r="B11" t="s">
        <v>66</v>
      </c>
      <c r="C11">
        <v>982897327</v>
      </c>
      <c r="D11" s="6">
        <v>44562</v>
      </c>
      <c r="E11">
        <v>652022</v>
      </c>
      <c r="F11">
        <v>65</v>
      </c>
      <c r="G11">
        <v>39198.550756659599</v>
      </c>
      <c r="H11">
        <v>3041</v>
      </c>
      <c r="I11">
        <v>11819</v>
      </c>
      <c r="J11">
        <v>5970.06125925178</v>
      </c>
      <c r="K11">
        <v>0</v>
      </c>
      <c r="L11">
        <v>184</v>
      </c>
      <c r="M11">
        <v>16761</v>
      </c>
      <c r="N11">
        <v>0</v>
      </c>
      <c r="O11">
        <v>0</v>
      </c>
      <c r="P11">
        <v>297.77</v>
      </c>
      <c r="Q11">
        <v>47663.709998918603</v>
      </c>
      <c r="R11">
        <v>8510.2666000000008</v>
      </c>
      <c r="S11">
        <v>3508.6319218241001</v>
      </c>
    </row>
    <row r="12" spans="1:19" x14ac:dyDescent="0.35">
      <c r="A12">
        <v>11</v>
      </c>
      <c r="B12" t="s">
        <v>60</v>
      </c>
      <c r="C12">
        <v>924862602</v>
      </c>
      <c r="D12" s="6">
        <v>44562</v>
      </c>
      <c r="E12">
        <v>352022</v>
      </c>
      <c r="F12">
        <v>35</v>
      </c>
      <c r="G12">
        <v>14875.4758335103</v>
      </c>
      <c r="H12">
        <v>854</v>
      </c>
      <c r="I12">
        <v>3548</v>
      </c>
      <c r="J12">
        <v>968.21593959731501</v>
      </c>
      <c r="K12">
        <v>0</v>
      </c>
      <c r="L12">
        <v>0</v>
      </c>
      <c r="M12">
        <v>0</v>
      </c>
      <c r="N12">
        <v>0</v>
      </c>
      <c r="O12">
        <v>0</v>
      </c>
      <c r="P12">
        <v>628.15</v>
      </c>
      <c r="Q12">
        <v>16718.8916435961</v>
      </c>
      <c r="R12">
        <v>2228.6761999999999</v>
      </c>
      <c r="S12">
        <v>929.10749185667703</v>
      </c>
    </row>
    <row r="13" spans="1:19" x14ac:dyDescent="0.35">
      <c r="A13">
        <v>12</v>
      </c>
      <c r="B13" t="s">
        <v>63</v>
      </c>
      <c r="C13">
        <v>923934138</v>
      </c>
      <c r="D13" s="6">
        <v>44562</v>
      </c>
      <c r="E13">
        <v>432022</v>
      </c>
      <c r="F13">
        <v>43</v>
      </c>
      <c r="G13">
        <v>25123.1836237477</v>
      </c>
      <c r="H13">
        <v>566</v>
      </c>
      <c r="I13">
        <v>6643</v>
      </c>
      <c r="J13">
        <v>381.82457933844699</v>
      </c>
      <c r="K13">
        <v>0</v>
      </c>
      <c r="L13">
        <v>0</v>
      </c>
      <c r="M13">
        <v>0</v>
      </c>
      <c r="N13">
        <v>0</v>
      </c>
      <c r="O13">
        <v>0</v>
      </c>
      <c r="P13">
        <v>628.15</v>
      </c>
      <c r="Q13">
        <v>26913.895739893502</v>
      </c>
      <c r="R13">
        <v>4172.8004499999997</v>
      </c>
      <c r="S13">
        <v>615.778501628664</v>
      </c>
    </row>
    <row r="14" spans="1:19" x14ac:dyDescent="0.35">
      <c r="A14">
        <v>13</v>
      </c>
      <c r="B14" t="s">
        <v>67</v>
      </c>
      <c r="C14">
        <v>917424799</v>
      </c>
      <c r="D14" s="6">
        <v>44562</v>
      </c>
      <c r="E14">
        <v>712022</v>
      </c>
      <c r="F14">
        <v>71</v>
      </c>
      <c r="G14">
        <v>160682.92540221999</v>
      </c>
      <c r="H14">
        <v>21278</v>
      </c>
      <c r="I14">
        <v>76642</v>
      </c>
      <c r="J14">
        <v>31571.935163538099</v>
      </c>
      <c r="K14">
        <v>519</v>
      </c>
      <c r="L14">
        <v>137</v>
      </c>
      <c r="M14">
        <v>52773</v>
      </c>
      <c r="N14">
        <v>0</v>
      </c>
      <c r="O14">
        <v>0</v>
      </c>
      <c r="P14">
        <v>297.77</v>
      </c>
      <c r="Q14">
        <v>203422.61971967501</v>
      </c>
      <c r="R14">
        <v>38535.904549999999</v>
      </c>
      <c r="S14">
        <v>23298.4039087948</v>
      </c>
    </row>
    <row r="15" spans="1:19" x14ac:dyDescent="0.35">
      <c r="A15">
        <v>14</v>
      </c>
      <c r="B15" t="s">
        <v>145</v>
      </c>
      <c r="C15">
        <v>923488960</v>
      </c>
      <c r="D15" s="6">
        <v>44562</v>
      </c>
      <c r="E15">
        <v>842022</v>
      </c>
      <c r="F15">
        <v>84</v>
      </c>
      <c r="G15">
        <v>15515.4659495593</v>
      </c>
      <c r="H15">
        <v>348</v>
      </c>
      <c r="I15">
        <v>7721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553.37</v>
      </c>
      <c r="Q15">
        <v>16372.5347428737</v>
      </c>
      <c r="R15">
        <v>4272.5697700000001</v>
      </c>
      <c r="S15">
        <v>378.60586319218203</v>
      </c>
    </row>
    <row r="16" spans="1:19" x14ac:dyDescent="0.35">
      <c r="A16">
        <v>15</v>
      </c>
      <c r="B16" t="s">
        <v>70</v>
      </c>
      <c r="C16">
        <v>979379455</v>
      </c>
      <c r="D16" s="6">
        <v>44562</v>
      </c>
      <c r="E16">
        <v>862022</v>
      </c>
      <c r="F16">
        <v>86</v>
      </c>
      <c r="G16">
        <v>75860.488086381898</v>
      </c>
      <c r="H16">
        <v>7591</v>
      </c>
      <c r="I16">
        <v>29075</v>
      </c>
      <c r="J16">
        <v>9622.4862940029107</v>
      </c>
      <c r="K16">
        <v>542</v>
      </c>
      <c r="L16">
        <v>670</v>
      </c>
      <c r="M16">
        <v>14824</v>
      </c>
      <c r="N16">
        <v>0</v>
      </c>
      <c r="O16">
        <v>0</v>
      </c>
      <c r="P16">
        <v>368.78</v>
      </c>
      <c r="Q16">
        <v>90776.963216994205</v>
      </c>
      <c r="R16">
        <v>16189.07322</v>
      </c>
      <c r="S16">
        <v>8987.5374592833905</v>
      </c>
    </row>
    <row r="17" spans="1:19" x14ac:dyDescent="0.35">
      <c r="A17">
        <v>16</v>
      </c>
      <c r="B17" t="s">
        <v>68</v>
      </c>
      <c r="C17">
        <v>917743193</v>
      </c>
      <c r="D17" s="6">
        <v>44562</v>
      </c>
      <c r="E17">
        <v>822022</v>
      </c>
      <c r="F17">
        <v>82</v>
      </c>
      <c r="G17">
        <v>18261.385597065</v>
      </c>
      <c r="H17">
        <v>670</v>
      </c>
      <c r="I17">
        <v>8100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553.37</v>
      </c>
      <c r="Q17">
        <v>19270.138010225401</v>
      </c>
      <c r="R17">
        <v>4482.2969999999996</v>
      </c>
      <c r="S17">
        <v>728.92508143322505</v>
      </c>
    </row>
    <row r="18" spans="1:19" x14ac:dyDescent="0.35">
      <c r="A18">
        <v>17</v>
      </c>
      <c r="B18" t="s">
        <v>72</v>
      </c>
      <c r="C18">
        <v>977285712</v>
      </c>
      <c r="D18" s="6">
        <v>44562</v>
      </c>
      <c r="E18">
        <v>912022</v>
      </c>
      <c r="F18">
        <v>91</v>
      </c>
      <c r="G18">
        <v>16965.121592225401</v>
      </c>
      <c r="H18">
        <v>1083</v>
      </c>
      <c r="I18">
        <v>10748</v>
      </c>
      <c r="J18">
        <v>1623.76275167785</v>
      </c>
      <c r="K18">
        <v>0</v>
      </c>
      <c r="L18">
        <v>0</v>
      </c>
      <c r="M18">
        <v>2698</v>
      </c>
      <c r="N18">
        <v>0</v>
      </c>
      <c r="O18">
        <v>0</v>
      </c>
      <c r="P18">
        <v>628.15</v>
      </c>
      <c r="Q18">
        <v>19615.727670780099</v>
      </c>
      <c r="R18">
        <v>8446.1049000000003</v>
      </c>
      <c r="S18">
        <v>1178.24755700326</v>
      </c>
    </row>
    <row r="19" spans="1:19" x14ac:dyDescent="0.35">
      <c r="A19">
        <v>18</v>
      </c>
      <c r="B19" t="s">
        <v>71</v>
      </c>
      <c r="C19">
        <v>824914982</v>
      </c>
      <c r="D19" s="6">
        <v>44562</v>
      </c>
      <c r="E19">
        <v>882022</v>
      </c>
      <c r="F19">
        <v>88</v>
      </c>
      <c r="G19">
        <v>19711.308348129802</v>
      </c>
      <c r="H19">
        <v>390</v>
      </c>
      <c r="I19">
        <v>7519</v>
      </c>
      <c r="J19">
        <v>1022.6019886975</v>
      </c>
      <c r="K19">
        <v>0</v>
      </c>
      <c r="L19">
        <v>0</v>
      </c>
      <c r="M19">
        <v>1501</v>
      </c>
      <c r="N19">
        <v>0</v>
      </c>
      <c r="O19">
        <v>0</v>
      </c>
      <c r="P19">
        <v>628.15</v>
      </c>
      <c r="Q19">
        <v>21879.244132850199</v>
      </c>
      <c r="R19">
        <v>5665.9129999999996</v>
      </c>
      <c r="S19">
        <v>424.29967426710101</v>
      </c>
    </row>
    <row r="20" spans="1:19" x14ac:dyDescent="0.35">
      <c r="A20">
        <v>19</v>
      </c>
      <c r="B20" t="s">
        <v>73</v>
      </c>
      <c r="C20">
        <v>979399901</v>
      </c>
      <c r="D20" s="6">
        <v>44562</v>
      </c>
      <c r="E20">
        <v>932022</v>
      </c>
      <c r="F20">
        <v>93</v>
      </c>
      <c r="G20">
        <v>31370.335904003699</v>
      </c>
      <c r="H20">
        <v>1648</v>
      </c>
      <c r="I20">
        <v>8396</v>
      </c>
      <c r="J20">
        <v>1925.9595795169901</v>
      </c>
      <c r="K20">
        <v>0</v>
      </c>
      <c r="L20">
        <v>0</v>
      </c>
      <c r="M20">
        <v>1270</v>
      </c>
      <c r="N20">
        <v>0</v>
      </c>
      <c r="O20">
        <v>0</v>
      </c>
      <c r="P20">
        <v>628.15</v>
      </c>
      <c r="Q20">
        <v>35135.570944836203</v>
      </c>
      <c r="R20">
        <v>6071.6979000000001</v>
      </c>
      <c r="S20">
        <v>1792.9381107491899</v>
      </c>
    </row>
    <row r="21" spans="1:19" x14ac:dyDescent="0.35">
      <c r="A21">
        <v>20</v>
      </c>
      <c r="B21" t="s">
        <v>146</v>
      </c>
      <c r="C21">
        <v>923789324</v>
      </c>
      <c r="D21" s="6">
        <v>44562</v>
      </c>
      <c r="E21">
        <v>962022</v>
      </c>
      <c r="F21">
        <v>96</v>
      </c>
      <c r="G21">
        <v>27563.008496690702</v>
      </c>
      <c r="H21">
        <v>515</v>
      </c>
      <c r="I21">
        <v>7345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536.36</v>
      </c>
      <c r="Q21">
        <v>29085.579234119501</v>
      </c>
      <c r="R21">
        <v>3939.5641999999998</v>
      </c>
      <c r="S21">
        <v>560.29315960912004</v>
      </c>
    </row>
    <row r="22" spans="1:19" x14ac:dyDescent="0.35">
      <c r="A22">
        <v>21</v>
      </c>
      <c r="B22" t="s">
        <v>74</v>
      </c>
      <c r="C22">
        <v>824701482</v>
      </c>
      <c r="D22" s="6">
        <v>44562</v>
      </c>
      <c r="E22">
        <v>952022</v>
      </c>
      <c r="F22">
        <v>95</v>
      </c>
      <c r="G22">
        <v>11607.706397149699</v>
      </c>
      <c r="H22">
        <v>1200</v>
      </c>
      <c r="I22">
        <v>3260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553.37</v>
      </c>
      <c r="Q22">
        <v>12248.9119495512</v>
      </c>
      <c r="R22">
        <v>1803.9862000000001</v>
      </c>
      <c r="S22">
        <v>1305.53745928339</v>
      </c>
    </row>
    <row r="23" spans="1:19" x14ac:dyDescent="0.35">
      <c r="A23">
        <v>22</v>
      </c>
      <c r="B23" t="s">
        <v>147</v>
      </c>
      <c r="C23">
        <v>919173122</v>
      </c>
      <c r="D23" s="6">
        <v>44562</v>
      </c>
      <c r="E23">
        <v>1162022</v>
      </c>
      <c r="F23">
        <v>116</v>
      </c>
      <c r="G23">
        <v>26141.8785605349</v>
      </c>
      <c r="H23">
        <v>1514</v>
      </c>
      <c r="I23">
        <v>9891</v>
      </c>
      <c r="J23">
        <v>0</v>
      </c>
      <c r="K23">
        <v>0</v>
      </c>
      <c r="L23">
        <v>0</v>
      </c>
      <c r="M23">
        <v>457</v>
      </c>
      <c r="N23">
        <v>0</v>
      </c>
      <c r="O23">
        <v>0</v>
      </c>
      <c r="P23">
        <v>297.77</v>
      </c>
      <c r="Q23">
        <v>27585.946588249299</v>
      </c>
      <c r="R23">
        <v>3081.3239600000002</v>
      </c>
      <c r="S23">
        <v>1647.1530944625399</v>
      </c>
    </row>
    <row r="24" spans="1:19" x14ac:dyDescent="0.35">
      <c r="A24">
        <v>23</v>
      </c>
      <c r="B24" t="s">
        <v>148</v>
      </c>
      <c r="C24">
        <v>924934867</v>
      </c>
      <c r="D24" s="6">
        <v>44562</v>
      </c>
      <c r="E24">
        <v>1032022</v>
      </c>
      <c r="F24">
        <v>103</v>
      </c>
      <c r="G24">
        <v>21835.103970627999</v>
      </c>
      <c r="H24">
        <v>3377</v>
      </c>
      <c r="I24">
        <v>6096</v>
      </c>
      <c r="J24">
        <v>5662.61792696457</v>
      </c>
      <c r="K24">
        <v>0</v>
      </c>
      <c r="L24">
        <v>0</v>
      </c>
      <c r="M24">
        <v>1620</v>
      </c>
      <c r="N24">
        <v>0</v>
      </c>
      <c r="O24">
        <v>0</v>
      </c>
      <c r="P24">
        <v>297.77</v>
      </c>
      <c r="Q24">
        <v>29016.686226622802</v>
      </c>
      <c r="R24">
        <v>2297.5933199999999</v>
      </c>
      <c r="S24">
        <v>3674</v>
      </c>
    </row>
    <row r="25" spans="1:19" x14ac:dyDescent="0.35">
      <c r="A25">
        <v>24</v>
      </c>
      <c r="B25" t="s">
        <v>76</v>
      </c>
      <c r="C25">
        <v>913680294</v>
      </c>
      <c r="D25" s="6">
        <v>44562</v>
      </c>
      <c r="E25">
        <v>982022</v>
      </c>
      <c r="F25">
        <v>98</v>
      </c>
      <c r="G25">
        <v>0</v>
      </c>
      <c r="H25">
        <v>0</v>
      </c>
      <c r="I25">
        <v>0</v>
      </c>
      <c r="J25">
        <v>410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432.648253452478</v>
      </c>
      <c r="R25">
        <v>0</v>
      </c>
      <c r="S25">
        <v>0</v>
      </c>
    </row>
    <row r="26" spans="1:19" x14ac:dyDescent="0.35">
      <c r="A26">
        <v>25</v>
      </c>
      <c r="B26" t="s">
        <v>77</v>
      </c>
      <c r="C26">
        <v>924527994</v>
      </c>
      <c r="D26" s="6">
        <v>44562</v>
      </c>
      <c r="E26">
        <v>1042022</v>
      </c>
      <c r="F26">
        <v>104</v>
      </c>
      <c r="G26">
        <v>15303.52184078</v>
      </c>
      <c r="H26">
        <v>1306</v>
      </c>
      <c r="I26">
        <v>8799</v>
      </c>
      <c r="J26">
        <v>449.55701301465302</v>
      </c>
      <c r="K26">
        <v>0</v>
      </c>
      <c r="L26">
        <v>0</v>
      </c>
      <c r="M26">
        <v>0</v>
      </c>
      <c r="N26">
        <v>0</v>
      </c>
      <c r="O26">
        <v>0</v>
      </c>
      <c r="P26">
        <v>536.36</v>
      </c>
      <c r="Q26">
        <v>16623.273299008299</v>
      </c>
      <c r="R26">
        <v>4719.4316399999998</v>
      </c>
      <c r="S26">
        <v>1420.8599348534201</v>
      </c>
    </row>
    <row r="27" spans="1:19" x14ac:dyDescent="0.35">
      <c r="A27">
        <v>26</v>
      </c>
      <c r="B27" t="s">
        <v>81</v>
      </c>
      <c r="C27">
        <v>921683057</v>
      </c>
      <c r="D27" s="6">
        <v>44562</v>
      </c>
      <c r="E27">
        <v>1332022</v>
      </c>
      <c r="F27">
        <v>133</v>
      </c>
      <c r="G27">
        <v>34548.815148336798</v>
      </c>
      <c r="H27">
        <v>3904</v>
      </c>
      <c r="I27">
        <v>15195</v>
      </c>
      <c r="J27">
        <v>11194.252513142001</v>
      </c>
      <c r="K27">
        <v>0</v>
      </c>
      <c r="L27">
        <v>0</v>
      </c>
      <c r="M27">
        <v>5162</v>
      </c>
      <c r="N27">
        <v>0</v>
      </c>
      <c r="O27">
        <v>0</v>
      </c>
      <c r="P27">
        <v>297.77</v>
      </c>
      <c r="Q27">
        <v>48269.898369017901</v>
      </c>
      <c r="R27">
        <v>6061.7038899999998</v>
      </c>
      <c r="S27">
        <v>4247.3485342019503</v>
      </c>
    </row>
    <row r="28" spans="1:19" x14ac:dyDescent="0.35">
      <c r="A28">
        <v>27</v>
      </c>
      <c r="B28" t="s">
        <v>149</v>
      </c>
      <c r="C28">
        <v>924868759</v>
      </c>
      <c r="D28" s="6">
        <v>44562</v>
      </c>
      <c r="E28">
        <v>1382022</v>
      </c>
      <c r="F28">
        <v>138</v>
      </c>
      <c r="G28">
        <v>14624.728098482001</v>
      </c>
      <c r="H28">
        <v>2376</v>
      </c>
      <c r="I28">
        <v>5142</v>
      </c>
      <c r="J28">
        <v>2797.3009934602701</v>
      </c>
      <c r="K28">
        <v>0</v>
      </c>
      <c r="L28">
        <v>442</v>
      </c>
      <c r="M28">
        <v>8448</v>
      </c>
      <c r="N28">
        <v>0</v>
      </c>
      <c r="O28">
        <v>0</v>
      </c>
      <c r="P28">
        <v>297.77</v>
      </c>
      <c r="Q28">
        <v>18384.415751773398</v>
      </c>
      <c r="R28">
        <v>4046.6943000000001</v>
      </c>
      <c r="S28">
        <v>3065.8371335504899</v>
      </c>
    </row>
    <row r="29" spans="1:19" x14ac:dyDescent="0.35">
      <c r="A29">
        <v>28</v>
      </c>
      <c r="B29" t="s">
        <v>150</v>
      </c>
      <c r="C29">
        <v>877051412</v>
      </c>
      <c r="D29" s="6">
        <v>44562</v>
      </c>
      <c r="E29">
        <v>1212022</v>
      </c>
      <c r="F29">
        <v>121</v>
      </c>
      <c r="G29">
        <v>3260.7008538001201</v>
      </c>
      <c r="H29">
        <v>101</v>
      </c>
      <c r="I29">
        <v>847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536.36</v>
      </c>
      <c r="Q29">
        <v>3440.82080348201</v>
      </c>
      <c r="R29">
        <v>454.29692</v>
      </c>
      <c r="S29">
        <v>109.882736156352</v>
      </c>
    </row>
    <row r="30" spans="1:19" x14ac:dyDescent="0.35">
      <c r="A30">
        <v>29</v>
      </c>
      <c r="B30" t="s">
        <v>83</v>
      </c>
      <c r="C30">
        <v>968398083</v>
      </c>
      <c r="D30" s="6">
        <v>44562</v>
      </c>
      <c r="E30">
        <v>1572022</v>
      </c>
      <c r="F30">
        <v>157</v>
      </c>
      <c r="G30">
        <v>9628.7488692590905</v>
      </c>
      <c r="H30">
        <v>1040</v>
      </c>
      <c r="I30">
        <v>6606</v>
      </c>
      <c r="J30">
        <v>878</v>
      </c>
      <c r="K30">
        <v>0</v>
      </c>
      <c r="L30">
        <v>0</v>
      </c>
      <c r="M30">
        <v>348</v>
      </c>
      <c r="N30">
        <v>0</v>
      </c>
      <c r="O30">
        <v>0</v>
      </c>
      <c r="P30">
        <v>553.37</v>
      </c>
      <c r="Q30">
        <v>11087.137921338401</v>
      </c>
      <c r="R30">
        <v>3848.1349799999998</v>
      </c>
      <c r="S30">
        <v>1131.4657980456</v>
      </c>
    </row>
    <row r="31" spans="1:19" x14ac:dyDescent="0.35">
      <c r="A31">
        <v>30</v>
      </c>
      <c r="B31" t="s">
        <v>80</v>
      </c>
      <c r="C31">
        <v>923152601</v>
      </c>
      <c r="D31" s="6">
        <v>44562</v>
      </c>
      <c r="E31">
        <v>1322022</v>
      </c>
      <c r="F31">
        <v>132</v>
      </c>
      <c r="G31">
        <v>37987.6597415625</v>
      </c>
      <c r="H31">
        <v>2966</v>
      </c>
      <c r="I31">
        <v>8531</v>
      </c>
      <c r="J31">
        <v>9650.2655700149298</v>
      </c>
      <c r="K31">
        <v>0</v>
      </c>
      <c r="L31">
        <v>-97</v>
      </c>
      <c r="M31">
        <v>11521</v>
      </c>
      <c r="N31">
        <v>0</v>
      </c>
      <c r="O31">
        <v>0</v>
      </c>
      <c r="P31">
        <v>297.77</v>
      </c>
      <c r="Q31">
        <v>50269.427278423398</v>
      </c>
      <c r="R31">
        <v>5970.8840399999999</v>
      </c>
      <c r="S31">
        <v>3121.3224755700298</v>
      </c>
    </row>
    <row r="32" spans="1:19" x14ac:dyDescent="0.35">
      <c r="A32">
        <v>31</v>
      </c>
      <c r="B32" t="s">
        <v>82</v>
      </c>
      <c r="C32">
        <v>923436596</v>
      </c>
      <c r="D32" s="6">
        <v>44562</v>
      </c>
      <c r="E32">
        <v>1352022</v>
      </c>
      <c r="F32">
        <v>135</v>
      </c>
      <c r="G32">
        <v>37057.731544151997</v>
      </c>
      <c r="H32">
        <v>3993</v>
      </c>
      <c r="I32">
        <v>13745</v>
      </c>
      <c r="J32">
        <v>0</v>
      </c>
      <c r="K32">
        <v>0</v>
      </c>
      <c r="L32">
        <v>0</v>
      </c>
      <c r="M32">
        <v>110</v>
      </c>
      <c r="N32">
        <v>0</v>
      </c>
      <c r="O32">
        <v>0</v>
      </c>
      <c r="P32">
        <v>551.96</v>
      </c>
      <c r="Q32">
        <v>39104.787388995501</v>
      </c>
      <c r="R32">
        <v>7647.4058000000005</v>
      </c>
      <c r="S32">
        <v>4344.1758957654702</v>
      </c>
    </row>
    <row r="33" spans="1:19" x14ac:dyDescent="0.35">
      <c r="A33">
        <v>32</v>
      </c>
      <c r="B33" t="s">
        <v>151</v>
      </c>
      <c r="C33">
        <v>923993355</v>
      </c>
      <c r="D33" s="6">
        <v>44562</v>
      </c>
      <c r="E33">
        <v>1642022</v>
      </c>
      <c r="F33">
        <v>164</v>
      </c>
      <c r="G33">
        <v>27128.431423357299</v>
      </c>
      <c r="H33">
        <v>2062</v>
      </c>
      <c r="I33">
        <v>11972</v>
      </c>
      <c r="J33">
        <v>10605.436193039</v>
      </c>
      <c r="K33">
        <v>0</v>
      </c>
      <c r="L33">
        <v>656</v>
      </c>
      <c r="M33">
        <v>12120</v>
      </c>
      <c r="N33">
        <v>0</v>
      </c>
      <c r="O33">
        <v>0</v>
      </c>
      <c r="P33">
        <v>297.77</v>
      </c>
      <c r="Q33">
        <v>39818.2729761972</v>
      </c>
      <c r="R33">
        <v>7173.8748400000004</v>
      </c>
      <c r="S33">
        <v>2957.04234527687</v>
      </c>
    </row>
    <row r="34" spans="1:19" x14ac:dyDescent="0.35">
      <c r="A34">
        <v>33</v>
      </c>
      <c r="B34" t="s">
        <v>84</v>
      </c>
      <c r="C34">
        <v>925017809</v>
      </c>
      <c r="D34" s="6">
        <v>44562</v>
      </c>
      <c r="E34">
        <v>1612022</v>
      </c>
      <c r="F34">
        <v>161</v>
      </c>
      <c r="G34">
        <v>20355.356041368999</v>
      </c>
      <c r="H34">
        <v>907</v>
      </c>
      <c r="I34">
        <v>5154</v>
      </c>
      <c r="J34">
        <v>360.05279379014701</v>
      </c>
      <c r="K34">
        <v>0</v>
      </c>
      <c r="L34">
        <v>53</v>
      </c>
      <c r="M34">
        <v>1465</v>
      </c>
      <c r="N34">
        <v>0</v>
      </c>
      <c r="O34">
        <v>0</v>
      </c>
      <c r="P34">
        <v>628.15</v>
      </c>
      <c r="Q34">
        <v>21859.720614843001</v>
      </c>
      <c r="R34">
        <v>4157.7248499999996</v>
      </c>
      <c r="S34">
        <v>1044.4299674267099</v>
      </c>
    </row>
    <row r="35" spans="1:19" x14ac:dyDescent="0.35">
      <c r="A35">
        <v>34</v>
      </c>
      <c r="B35" t="s">
        <v>85</v>
      </c>
      <c r="C35">
        <v>926377841</v>
      </c>
      <c r="D35" s="6">
        <v>44562</v>
      </c>
      <c r="E35">
        <v>1622022</v>
      </c>
      <c r="F35">
        <v>162</v>
      </c>
      <c r="G35">
        <v>15345.1592368852</v>
      </c>
      <c r="H35">
        <v>557</v>
      </c>
      <c r="I35">
        <v>10439</v>
      </c>
      <c r="J35">
        <v>1459.2850170418999</v>
      </c>
      <c r="K35">
        <v>0</v>
      </c>
      <c r="L35">
        <v>0</v>
      </c>
      <c r="M35">
        <v>264</v>
      </c>
      <c r="N35">
        <v>0</v>
      </c>
      <c r="O35">
        <v>0</v>
      </c>
      <c r="P35">
        <v>368.78</v>
      </c>
      <c r="Q35">
        <v>17732.7157480514</v>
      </c>
      <c r="R35">
        <v>3947.0523400000002</v>
      </c>
      <c r="S35">
        <v>605.98697068403897</v>
      </c>
    </row>
    <row r="36" spans="1:19" x14ac:dyDescent="0.35">
      <c r="A36">
        <v>35</v>
      </c>
      <c r="B36" t="s">
        <v>87</v>
      </c>
      <c r="C36">
        <v>930187240</v>
      </c>
      <c r="D36" s="6">
        <v>44562</v>
      </c>
      <c r="E36">
        <v>1672022</v>
      </c>
      <c r="F36">
        <v>167</v>
      </c>
      <c r="G36">
        <v>474.69084966410401</v>
      </c>
      <c r="H36">
        <v>118</v>
      </c>
      <c r="I36">
        <v>321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628.15</v>
      </c>
      <c r="Q36">
        <v>500.91260252938298</v>
      </c>
      <c r="R36">
        <v>201.63614999999999</v>
      </c>
      <c r="S36">
        <v>128.377850162866</v>
      </c>
    </row>
    <row r="37" spans="1:19" x14ac:dyDescent="0.35">
      <c r="A37">
        <v>36</v>
      </c>
      <c r="B37" t="s">
        <v>152</v>
      </c>
      <c r="C37">
        <v>957896928</v>
      </c>
      <c r="D37" s="6">
        <v>44562</v>
      </c>
      <c r="E37">
        <v>1682022</v>
      </c>
      <c r="F37">
        <v>168</v>
      </c>
      <c r="G37">
        <v>7987.3329707946004</v>
      </c>
      <c r="H37">
        <v>613</v>
      </c>
      <c r="I37">
        <v>1450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553.37</v>
      </c>
      <c r="Q37">
        <v>8428.5503891650606</v>
      </c>
      <c r="R37">
        <v>802.38649999999996</v>
      </c>
      <c r="S37">
        <v>666.91205211726401</v>
      </c>
    </row>
    <row r="38" spans="1:19" x14ac:dyDescent="0.35">
      <c r="A38">
        <v>37</v>
      </c>
      <c r="B38" t="s">
        <v>89</v>
      </c>
      <c r="C38">
        <v>919884452</v>
      </c>
      <c r="D38" s="6">
        <v>44562</v>
      </c>
      <c r="E38">
        <v>1732022</v>
      </c>
      <c r="F38">
        <v>173</v>
      </c>
      <c r="G38">
        <v>15474.669933174</v>
      </c>
      <c r="H38">
        <v>1810</v>
      </c>
      <c r="I38">
        <v>7604</v>
      </c>
      <c r="J38">
        <v>547.97330472677504</v>
      </c>
      <c r="K38">
        <v>0</v>
      </c>
      <c r="L38">
        <v>0</v>
      </c>
      <c r="M38">
        <v>503</v>
      </c>
      <c r="N38">
        <v>0</v>
      </c>
      <c r="O38">
        <v>0</v>
      </c>
      <c r="P38">
        <v>553.37</v>
      </c>
      <c r="Q38">
        <v>16907.7283233413</v>
      </c>
      <c r="R38">
        <v>4486.1705899999997</v>
      </c>
      <c r="S38">
        <v>1969.1856677524399</v>
      </c>
    </row>
    <row r="39" spans="1:19" x14ac:dyDescent="0.35">
      <c r="A39">
        <v>38</v>
      </c>
      <c r="B39" t="s">
        <v>153</v>
      </c>
      <c r="C39">
        <v>920295975</v>
      </c>
      <c r="D39" s="6">
        <v>44562</v>
      </c>
      <c r="E39">
        <v>1942022</v>
      </c>
      <c r="F39">
        <v>194</v>
      </c>
      <c r="G39">
        <v>11796.352154151</v>
      </c>
      <c r="H39">
        <v>184</v>
      </c>
      <c r="I39">
        <v>1879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368.78</v>
      </c>
      <c r="Q39">
        <v>12447.978430740999</v>
      </c>
      <c r="R39">
        <v>692.93762000000004</v>
      </c>
      <c r="S39">
        <v>200.18241042345301</v>
      </c>
    </row>
    <row r="40" spans="1:19" x14ac:dyDescent="0.35">
      <c r="A40">
        <v>39</v>
      </c>
      <c r="B40" t="s">
        <v>154</v>
      </c>
      <c r="C40">
        <v>921699905</v>
      </c>
      <c r="D40" s="6">
        <v>44562</v>
      </c>
      <c r="E40">
        <v>1812022</v>
      </c>
      <c r="F40">
        <v>181</v>
      </c>
      <c r="G40">
        <v>9592.1908257049799</v>
      </c>
      <c r="H40">
        <v>13</v>
      </c>
      <c r="I40">
        <v>1454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368.78</v>
      </c>
      <c r="Q40">
        <v>10122.0600183516</v>
      </c>
      <c r="R40">
        <v>536.20612000000006</v>
      </c>
      <c r="S40">
        <v>14.143322475570001</v>
      </c>
    </row>
    <row r="41" spans="1:19" x14ac:dyDescent="0.35">
      <c r="A41">
        <v>40</v>
      </c>
      <c r="B41" t="s">
        <v>91</v>
      </c>
      <c r="C41">
        <v>924619260</v>
      </c>
      <c r="D41" s="6">
        <v>44562</v>
      </c>
      <c r="E41">
        <v>1972022</v>
      </c>
      <c r="F41">
        <v>197</v>
      </c>
      <c r="G41">
        <v>51595.527061031098</v>
      </c>
      <c r="H41">
        <v>4334</v>
      </c>
      <c r="I41">
        <v>26409</v>
      </c>
      <c r="J41">
        <v>12669.871629338601</v>
      </c>
      <c r="K41">
        <v>0</v>
      </c>
      <c r="L41">
        <v>898</v>
      </c>
      <c r="M41">
        <v>11904</v>
      </c>
      <c r="N41">
        <v>0</v>
      </c>
      <c r="O41">
        <v>0</v>
      </c>
      <c r="P41">
        <v>536.36</v>
      </c>
      <c r="Q41">
        <v>67815.396343452594</v>
      </c>
      <c r="R41">
        <v>20549.560679999999</v>
      </c>
      <c r="S41">
        <v>5692.1433224755701</v>
      </c>
    </row>
    <row r="42" spans="1:19" x14ac:dyDescent="0.35">
      <c r="A42">
        <v>41</v>
      </c>
      <c r="B42" t="s">
        <v>155</v>
      </c>
      <c r="C42">
        <v>925315958</v>
      </c>
      <c r="D42" s="6">
        <v>44562</v>
      </c>
      <c r="E42">
        <v>2042022</v>
      </c>
      <c r="F42">
        <v>204</v>
      </c>
      <c r="G42">
        <v>19453.279467280099</v>
      </c>
      <c r="H42">
        <v>476</v>
      </c>
      <c r="I42">
        <v>11995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368.78</v>
      </c>
      <c r="Q42">
        <v>20527.871671808902</v>
      </c>
      <c r="R42">
        <v>4423.5160999999998</v>
      </c>
      <c r="S42">
        <v>517.86319218240999</v>
      </c>
    </row>
    <row r="43" spans="1:19" x14ac:dyDescent="0.35">
      <c r="A43">
        <v>42</v>
      </c>
      <c r="B43" t="s">
        <v>92</v>
      </c>
      <c r="C43">
        <v>925354813</v>
      </c>
      <c r="D43" s="6">
        <v>44562</v>
      </c>
      <c r="E43">
        <v>2132022</v>
      </c>
      <c r="F43">
        <v>213</v>
      </c>
      <c r="G43">
        <v>11942.7948762945</v>
      </c>
      <c r="H43">
        <v>1084</v>
      </c>
      <c r="I43">
        <v>6700</v>
      </c>
      <c r="J43">
        <v>371</v>
      </c>
      <c r="K43">
        <v>0</v>
      </c>
      <c r="L43">
        <v>0</v>
      </c>
      <c r="M43">
        <v>0</v>
      </c>
      <c r="N43">
        <v>0</v>
      </c>
      <c r="O43">
        <v>0</v>
      </c>
      <c r="P43">
        <v>368.78</v>
      </c>
      <c r="Q43">
        <v>12994.0045039045</v>
      </c>
      <c r="R43">
        <v>2470.826</v>
      </c>
      <c r="S43">
        <v>1179.3355048859901</v>
      </c>
    </row>
    <row r="44" spans="1:19" x14ac:dyDescent="0.35">
      <c r="A44">
        <v>43</v>
      </c>
      <c r="B44" t="s">
        <v>94</v>
      </c>
      <c r="C44">
        <v>978631029</v>
      </c>
      <c r="D44" s="6">
        <v>44562</v>
      </c>
      <c r="E44">
        <v>2152022</v>
      </c>
      <c r="F44">
        <v>215</v>
      </c>
      <c r="G44">
        <v>322082.80137514498</v>
      </c>
      <c r="H44">
        <v>47937</v>
      </c>
      <c r="I44">
        <v>183921</v>
      </c>
      <c r="J44">
        <v>41434.9036206866</v>
      </c>
      <c r="K44">
        <v>4245</v>
      </c>
      <c r="L44">
        <v>5811</v>
      </c>
      <c r="M44">
        <v>121089</v>
      </c>
      <c r="N44">
        <v>0</v>
      </c>
      <c r="O44">
        <v>0</v>
      </c>
      <c r="P44">
        <v>368.78</v>
      </c>
      <c r="Q44">
        <v>388077.78536928201</v>
      </c>
      <c r="R44">
        <v>112481.58779999999</v>
      </c>
      <c r="S44">
        <v>58475.022801302897</v>
      </c>
    </row>
    <row r="45" spans="1:19" x14ac:dyDescent="0.35">
      <c r="A45">
        <v>44</v>
      </c>
      <c r="B45" t="s">
        <v>95</v>
      </c>
      <c r="C45">
        <v>916763476</v>
      </c>
      <c r="D45" s="6">
        <v>44562</v>
      </c>
      <c r="E45">
        <v>2222022</v>
      </c>
      <c r="F45">
        <v>222</v>
      </c>
      <c r="G45">
        <v>1186.7073395910199</v>
      </c>
      <c r="H45">
        <v>0</v>
      </c>
      <c r="I45">
        <v>263</v>
      </c>
      <c r="J45">
        <v>0</v>
      </c>
      <c r="K45">
        <v>0</v>
      </c>
      <c r="L45">
        <v>0</v>
      </c>
      <c r="M45">
        <v>494</v>
      </c>
      <c r="N45">
        <v>0</v>
      </c>
      <c r="O45">
        <v>0</v>
      </c>
      <c r="P45">
        <v>628.15</v>
      </c>
      <c r="Q45">
        <v>1252.2606288616901</v>
      </c>
      <c r="R45">
        <v>475.50954999999999</v>
      </c>
      <c r="S45">
        <v>0</v>
      </c>
    </row>
    <row r="46" spans="1:19" x14ac:dyDescent="0.35">
      <c r="A46">
        <v>45</v>
      </c>
      <c r="B46" t="s">
        <v>96</v>
      </c>
      <c r="C46">
        <v>924940379</v>
      </c>
      <c r="D46" s="6">
        <v>44562</v>
      </c>
      <c r="E46">
        <v>2232022</v>
      </c>
      <c r="F46">
        <v>223</v>
      </c>
      <c r="G46">
        <v>29696.818116373899</v>
      </c>
      <c r="H46">
        <v>2381</v>
      </c>
      <c r="I46">
        <v>13236</v>
      </c>
      <c r="J46">
        <v>1143.62248322148</v>
      </c>
      <c r="K46">
        <v>0</v>
      </c>
      <c r="L46">
        <v>0</v>
      </c>
      <c r="M46">
        <v>0</v>
      </c>
      <c r="N46">
        <v>0</v>
      </c>
      <c r="O46">
        <v>0</v>
      </c>
      <c r="P46">
        <v>628.15</v>
      </c>
      <c r="Q46">
        <v>32544.0555149264</v>
      </c>
      <c r="R46">
        <v>8314.1934000000001</v>
      </c>
      <c r="S46">
        <v>2590.4039087947899</v>
      </c>
    </row>
    <row r="47" spans="1:19" x14ac:dyDescent="0.35">
      <c r="A47">
        <v>46</v>
      </c>
      <c r="B47" t="s">
        <v>98</v>
      </c>
      <c r="C47">
        <v>919415096</v>
      </c>
      <c r="D47" s="6">
        <v>44562</v>
      </c>
      <c r="E47">
        <v>2382022</v>
      </c>
      <c r="F47">
        <v>238</v>
      </c>
      <c r="G47">
        <v>34583.283408352698</v>
      </c>
      <c r="H47">
        <v>825</v>
      </c>
      <c r="I47">
        <v>11104</v>
      </c>
      <c r="J47">
        <v>989.74736815738197</v>
      </c>
      <c r="K47">
        <v>0</v>
      </c>
      <c r="L47">
        <v>0</v>
      </c>
      <c r="M47">
        <v>1234</v>
      </c>
      <c r="N47">
        <v>0</v>
      </c>
      <c r="O47">
        <v>0</v>
      </c>
      <c r="P47">
        <v>536.36</v>
      </c>
      <c r="Q47">
        <v>37538.072281630099</v>
      </c>
      <c r="R47">
        <v>6617.6096799999996</v>
      </c>
      <c r="S47">
        <v>897.55700325732903</v>
      </c>
    </row>
    <row r="48" spans="1:19" x14ac:dyDescent="0.35">
      <c r="A48">
        <v>47</v>
      </c>
      <c r="B48" t="s">
        <v>93</v>
      </c>
      <c r="C48">
        <v>997712099</v>
      </c>
      <c r="D48" s="6">
        <v>44562</v>
      </c>
      <c r="E48">
        <v>2142022</v>
      </c>
      <c r="F48">
        <v>214</v>
      </c>
      <c r="G48">
        <v>18691.660969415301</v>
      </c>
      <c r="H48">
        <v>1296</v>
      </c>
      <c r="I48">
        <v>2352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553.37</v>
      </c>
      <c r="Q48">
        <v>19724.1816403497</v>
      </c>
      <c r="R48">
        <v>1301.5262399999999</v>
      </c>
      <c r="S48">
        <v>1409.98045602606</v>
      </c>
    </row>
    <row r="49" spans="1:19" x14ac:dyDescent="0.35">
      <c r="A49">
        <v>48</v>
      </c>
      <c r="B49" t="s">
        <v>97</v>
      </c>
      <c r="C49">
        <v>979151950</v>
      </c>
      <c r="D49" s="6">
        <v>44562</v>
      </c>
      <c r="E49">
        <v>2272022</v>
      </c>
      <c r="F49">
        <v>227</v>
      </c>
      <c r="G49">
        <v>333973.79021656897</v>
      </c>
      <c r="H49">
        <v>33748</v>
      </c>
      <c r="I49">
        <v>126262</v>
      </c>
      <c r="J49">
        <v>69739.831332583999</v>
      </c>
      <c r="K49">
        <v>2394</v>
      </c>
      <c r="L49">
        <v>14200</v>
      </c>
      <c r="M49">
        <v>171049</v>
      </c>
      <c r="N49">
        <v>0</v>
      </c>
      <c r="O49">
        <v>0</v>
      </c>
      <c r="P49">
        <v>297.77</v>
      </c>
      <c r="Q49">
        <v>428540.86140727001</v>
      </c>
      <c r="R49">
        <v>88530.296470000001</v>
      </c>
      <c r="S49">
        <v>52164.925081433197</v>
      </c>
    </row>
    <row r="50" spans="1:19" x14ac:dyDescent="0.35">
      <c r="A50">
        <v>49</v>
      </c>
      <c r="B50" t="s">
        <v>101</v>
      </c>
      <c r="C50">
        <v>971058854</v>
      </c>
      <c r="D50" s="6">
        <v>44562</v>
      </c>
      <c r="E50">
        <v>2492022</v>
      </c>
      <c r="F50">
        <v>249</v>
      </c>
      <c r="G50">
        <v>51286.820178821603</v>
      </c>
      <c r="H50">
        <v>5794</v>
      </c>
      <c r="I50">
        <v>27726</v>
      </c>
      <c r="J50">
        <v>19836.365183495102</v>
      </c>
      <c r="K50">
        <v>608</v>
      </c>
      <c r="L50">
        <v>88</v>
      </c>
      <c r="M50">
        <v>29689</v>
      </c>
      <c r="N50">
        <v>0</v>
      </c>
      <c r="O50">
        <v>0</v>
      </c>
      <c r="P50">
        <v>297.77</v>
      </c>
      <c r="Q50">
        <v>75693.590402639602</v>
      </c>
      <c r="R50">
        <v>17096.464550000001</v>
      </c>
      <c r="S50">
        <v>6399.3094462540703</v>
      </c>
    </row>
    <row r="51" spans="1:19" x14ac:dyDescent="0.35">
      <c r="A51">
        <v>50</v>
      </c>
      <c r="B51" t="s">
        <v>102</v>
      </c>
      <c r="C51">
        <v>925803375</v>
      </c>
      <c r="D51" s="6">
        <v>44562</v>
      </c>
      <c r="E51">
        <v>2512022</v>
      </c>
      <c r="F51">
        <v>251</v>
      </c>
      <c r="G51">
        <v>57732.154334842402</v>
      </c>
      <c r="H51">
        <v>4182</v>
      </c>
      <c r="I51">
        <v>16153</v>
      </c>
      <c r="J51">
        <v>6412.5510311642902</v>
      </c>
      <c r="K51">
        <v>0</v>
      </c>
      <c r="L51">
        <v>244</v>
      </c>
      <c r="M51">
        <v>4819</v>
      </c>
      <c r="N51">
        <v>0</v>
      </c>
      <c r="O51">
        <v>0</v>
      </c>
      <c r="P51">
        <v>628.15</v>
      </c>
      <c r="Q51">
        <v>67688.035962991606</v>
      </c>
      <c r="R51">
        <v>13173.561799999999</v>
      </c>
      <c r="S51">
        <v>4815.2573289902302</v>
      </c>
    </row>
    <row r="52" spans="1:19" x14ac:dyDescent="0.35">
      <c r="A52">
        <v>51</v>
      </c>
      <c r="B52" t="s">
        <v>103</v>
      </c>
      <c r="C52">
        <v>918312730</v>
      </c>
      <c r="D52" s="6">
        <v>44562</v>
      </c>
      <c r="E52">
        <v>2572022</v>
      </c>
      <c r="F52">
        <v>257</v>
      </c>
      <c r="G52">
        <v>44597.284743831202</v>
      </c>
      <c r="H52">
        <v>4256</v>
      </c>
      <c r="I52">
        <v>15863</v>
      </c>
      <c r="J52">
        <v>6487.9305647326</v>
      </c>
      <c r="K52">
        <v>0</v>
      </c>
      <c r="L52">
        <v>227</v>
      </c>
      <c r="M52">
        <v>2799</v>
      </c>
      <c r="N52">
        <v>0</v>
      </c>
      <c r="O52">
        <v>0</v>
      </c>
      <c r="P52">
        <v>628.15</v>
      </c>
      <c r="Q52">
        <v>53907.144342667998</v>
      </c>
      <c r="R52">
        <v>11722.5353</v>
      </c>
      <c r="S52">
        <v>4877.2703583061902</v>
      </c>
    </row>
    <row r="53" spans="1:19" x14ac:dyDescent="0.35">
      <c r="A53">
        <v>52</v>
      </c>
      <c r="B53" t="s">
        <v>99</v>
      </c>
      <c r="C53">
        <v>967670170</v>
      </c>
      <c r="D53" s="6">
        <v>44562</v>
      </c>
      <c r="E53">
        <v>2422022</v>
      </c>
      <c r="F53">
        <v>242</v>
      </c>
      <c r="G53">
        <v>11113.598766392501</v>
      </c>
      <c r="H53">
        <v>614</v>
      </c>
      <c r="I53">
        <v>2126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536.36</v>
      </c>
      <c r="Q53">
        <v>11727.5099898813</v>
      </c>
      <c r="R53">
        <v>1140.3013599999999</v>
      </c>
      <c r="S53">
        <v>668</v>
      </c>
    </row>
    <row r="54" spans="1:19" x14ac:dyDescent="0.35">
      <c r="A54">
        <v>53</v>
      </c>
      <c r="B54" t="s">
        <v>100</v>
      </c>
      <c r="C54">
        <v>824368082</v>
      </c>
      <c r="D54" s="6">
        <v>44562</v>
      </c>
      <c r="E54">
        <v>2482022</v>
      </c>
      <c r="F54">
        <v>248</v>
      </c>
      <c r="G54">
        <v>6462.3040118226099</v>
      </c>
      <c r="H54">
        <v>1467</v>
      </c>
      <c r="I54">
        <v>3249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553.37</v>
      </c>
      <c r="Q54">
        <v>6819.2793755951097</v>
      </c>
      <c r="R54">
        <v>1797.89913</v>
      </c>
      <c r="S54">
        <v>1596.01954397394</v>
      </c>
    </row>
    <row r="55" spans="1:19" x14ac:dyDescent="0.35">
      <c r="A55">
        <v>54</v>
      </c>
      <c r="B55" t="s">
        <v>104</v>
      </c>
      <c r="C55">
        <v>979497482</v>
      </c>
      <c r="D55" s="6">
        <v>44562</v>
      </c>
      <c r="E55">
        <v>2642022</v>
      </c>
      <c r="F55">
        <v>264</v>
      </c>
      <c r="G55">
        <v>19928.280219219501</v>
      </c>
      <c r="H55">
        <v>692</v>
      </c>
      <c r="I55">
        <v>14909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553.37</v>
      </c>
      <c r="Q55">
        <v>21029.111295504601</v>
      </c>
      <c r="R55">
        <v>8250.1933300000001</v>
      </c>
      <c r="S55">
        <v>752.85993485341999</v>
      </c>
    </row>
    <row r="56" spans="1:19" x14ac:dyDescent="0.35">
      <c r="A56">
        <v>55</v>
      </c>
      <c r="B56" t="s">
        <v>105</v>
      </c>
      <c r="C56">
        <v>922694435</v>
      </c>
      <c r="D56" s="6">
        <v>44562</v>
      </c>
      <c r="E56">
        <v>2672022</v>
      </c>
      <c r="F56">
        <v>267</v>
      </c>
      <c r="G56">
        <v>13443.6709976697</v>
      </c>
      <c r="H56">
        <v>199</v>
      </c>
      <c r="I56">
        <v>4481</v>
      </c>
      <c r="J56">
        <v>127.44588910868301</v>
      </c>
      <c r="K56">
        <v>0</v>
      </c>
      <c r="L56">
        <v>0</v>
      </c>
      <c r="M56">
        <v>0</v>
      </c>
      <c r="N56">
        <v>0</v>
      </c>
      <c r="O56">
        <v>0</v>
      </c>
      <c r="P56">
        <v>536.36</v>
      </c>
      <c r="Q56">
        <v>14320.780532839201</v>
      </c>
      <c r="R56">
        <v>2403.4291600000001</v>
      </c>
      <c r="S56">
        <v>216.501628664495</v>
      </c>
    </row>
    <row r="57" spans="1:19" x14ac:dyDescent="0.35">
      <c r="A57">
        <v>56</v>
      </c>
      <c r="B57" t="s">
        <v>106</v>
      </c>
      <c r="C57">
        <v>984882114</v>
      </c>
      <c r="D57" s="6">
        <v>44562</v>
      </c>
      <c r="E57">
        <v>2692022</v>
      </c>
      <c r="F57">
        <v>269</v>
      </c>
      <c r="G57">
        <v>139504.73657101399</v>
      </c>
      <c r="H57">
        <v>9074</v>
      </c>
      <c r="I57">
        <v>28279</v>
      </c>
      <c r="J57">
        <v>50734.226398530598</v>
      </c>
      <c r="K57">
        <v>514</v>
      </c>
      <c r="L57">
        <v>1487</v>
      </c>
      <c r="M57">
        <v>78634</v>
      </c>
      <c r="N57">
        <v>0</v>
      </c>
      <c r="O57">
        <v>0</v>
      </c>
      <c r="P57">
        <v>406.9</v>
      </c>
      <c r="Q57">
        <v>201290.088462582</v>
      </c>
      <c r="R57">
        <v>43502.899700000002</v>
      </c>
      <c r="S57">
        <v>11489.8175895765</v>
      </c>
    </row>
    <row r="58" spans="1:19" x14ac:dyDescent="0.35">
      <c r="A58">
        <v>57</v>
      </c>
      <c r="B58" t="s">
        <v>107</v>
      </c>
      <c r="C58">
        <v>923819177</v>
      </c>
      <c r="D58" s="6">
        <v>44562</v>
      </c>
      <c r="E58">
        <v>2742022</v>
      </c>
      <c r="F58">
        <v>274</v>
      </c>
      <c r="G58">
        <v>26660.153235832899</v>
      </c>
      <c r="H58">
        <v>1922</v>
      </c>
      <c r="I58">
        <v>12056</v>
      </c>
      <c r="J58">
        <v>1648.7065935467299</v>
      </c>
      <c r="K58">
        <v>0</v>
      </c>
      <c r="L58">
        <v>0</v>
      </c>
      <c r="M58">
        <v>1653</v>
      </c>
      <c r="N58">
        <v>0</v>
      </c>
      <c r="O58">
        <v>0</v>
      </c>
      <c r="P58">
        <v>368.78</v>
      </c>
      <c r="Q58">
        <v>29872.6311278344</v>
      </c>
      <c r="R58">
        <v>5055.60502</v>
      </c>
      <c r="S58">
        <v>2091.03583061889</v>
      </c>
    </row>
    <row r="59" spans="1:19" x14ac:dyDescent="0.35">
      <c r="A59">
        <v>58</v>
      </c>
      <c r="B59" t="s">
        <v>109</v>
      </c>
      <c r="C59">
        <v>971040246</v>
      </c>
      <c r="D59" s="6">
        <v>44562</v>
      </c>
      <c r="E59">
        <v>2872022</v>
      </c>
      <c r="F59">
        <v>287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35">
      <c r="A60">
        <v>59</v>
      </c>
      <c r="B60" t="s">
        <v>156</v>
      </c>
      <c r="C60">
        <v>971589752</v>
      </c>
      <c r="D60" s="6">
        <v>44562</v>
      </c>
      <c r="E60">
        <v>2752022</v>
      </c>
      <c r="F60">
        <v>275</v>
      </c>
      <c r="G60">
        <v>74191.854284510395</v>
      </c>
      <c r="H60">
        <v>4581</v>
      </c>
      <c r="I60">
        <v>31180</v>
      </c>
      <c r="J60">
        <v>5795.8245673151396</v>
      </c>
      <c r="K60">
        <v>0</v>
      </c>
      <c r="L60">
        <v>0</v>
      </c>
      <c r="M60">
        <v>2108</v>
      </c>
      <c r="N60">
        <v>0</v>
      </c>
      <c r="O60">
        <v>0</v>
      </c>
      <c r="P60">
        <v>536.36</v>
      </c>
      <c r="Q60">
        <v>84406.169641365806</v>
      </c>
      <c r="R60">
        <v>17854.35168</v>
      </c>
      <c r="S60">
        <v>4983.8892508143299</v>
      </c>
    </row>
    <row r="61" spans="1:19" x14ac:dyDescent="0.35">
      <c r="A61">
        <v>60</v>
      </c>
      <c r="B61" t="s">
        <v>110</v>
      </c>
      <c r="C61">
        <v>917537534</v>
      </c>
      <c r="D61" s="6">
        <v>44562</v>
      </c>
      <c r="E61">
        <v>2942022</v>
      </c>
      <c r="F61">
        <v>294</v>
      </c>
      <c r="G61">
        <v>223.821246689075</v>
      </c>
      <c r="H61">
        <v>113</v>
      </c>
      <c r="I61">
        <v>8953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461.73</v>
      </c>
      <c r="Q61">
        <v>236.185052355084</v>
      </c>
      <c r="R61">
        <v>4133.8686900000002</v>
      </c>
      <c r="S61">
        <v>122.938110749186</v>
      </c>
    </row>
    <row r="62" spans="1:19" x14ac:dyDescent="0.35">
      <c r="A62">
        <v>61</v>
      </c>
      <c r="B62" t="s">
        <v>112</v>
      </c>
      <c r="C62">
        <v>953681781</v>
      </c>
      <c r="D62" s="6">
        <v>44562</v>
      </c>
      <c r="E62">
        <v>3062022</v>
      </c>
      <c r="F62">
        <v>306</v>
      </c>
      <c r="G62">
        <v>35311.266874095003</v>
      </c>
      <c r="H62">
        <v>2055</v>
      </c>
      <c r="I62">
        <v>14565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553.37</v>
      </c>
      <c r="Q62">
        <v>37261.848634808601</v>
      </c>
      <c r="R62">
        <v>8059.8340500000004</v>
      </c>
      <c r="S62">
        <v>2235.7328990228002</v>
      </c>
    </row>
    <row r="63" spans="1:19" x14ac:dyDescent="0.35">
      <c r="A63">
        <v>62</v>
      </c>
      <c r="B63" t="s">
        <v>113</v>
      </c>
      <c r="C63">
        <v>925668389</v>
      </c>
      <c r="D63" s="6">
        <v>44562</v>
      </c>
      <c r="E63">
        <v>3112022</v>
      </c>
      <c r="F63">
        <v>311</v>
      </c>
      <c r="G63">
        <v>90246.016277388306</v>
      </c>
      <c r="H63">
        <v>4243</v>
      </c>
      <c r="I63">
        <v>28174</v>
      </c>
      <c r="J63">
        <v>30431.527113533299</v>
      </c>
      <c r="K63">
        <v>0</v>
      </c>
      <c r="L63">
        <v>398</v>
      </c>
      <c r="M63">
        <v>20420</v>
      </c>
      <c r="N63">
        <v>0</v>
      </c>
      <c r="O63">
        <v>0</v>
      </c>
      <c r="P63">
        <v>368.78</v>
      </c>
      <c r="Q63">
        <v>127343.727753702</v>
      </c>
      <c r="R63">
        <v>17920.495320000002</v>
      </c>
      <c r="S63">
        <v>5049.1661237785002</v>
      </c>
    </row>
    <row r="64" spans="1:19" x14ac:dyDescent="0.35">
      <c r="A64">
        <v>63</v>
      </c>
      <c r="B64" t="s">
        <v>114</v>
      </c>
      <c r="C64">
        <v>966731508</v>
      </c>
      <c r="D64" s="6">
        <v>44562</v>
      </c>
      <c r="E64">
        <v>3492022</v>
      </c>
      <c r="F64">
        <v>349</v>
      </c>
      <c r="G64">
        <v>33707.785346126897</v>
      </c>
      <c r="H64">
        <v>908</v>
      </c>
      <c r="I64">
        <v>8200</v>
      </c>
      <c r="J64">
        <v>2.1390095569070402</v>
      </c>
      <c r="K64">
        <v>0</v>
      </c>
      <c r="L64">
        <v>0</v>
      </c>
      <c r="M64">
        <v>2014</v>
      </c>
      <c r="N64">
        <v>0</v>
      </c>
      <c r="O64">
        <v>0</v>
      </c>
      <c r="P64">
        <v>628.15</v>
      </c>
      <c r="Q64">
        <v>35572.048528052997</v>
      </c>
      <c r="R64">
        <v>6415.9241000000002</v>
      </c>
      <c r="S64">
        <v>987.85667752442998</v>
      </c>
    </row>
    <row r="65" spans="1:19" x14ac:dyDescent="0.35">
      <c r="A65">
        <v>64</v>
      </c>
      <c r="B65" t="s">
        <v>111</v>
      </c>
      <c r="C65">
        <v>916319908</v>
      </c>
      <c r="D65" s="6">
        <v>44562</v>
      </c>
      <c r="E65">
        <v>2952022</v>
      </c>
      <c r="F65">
        <v>295</v>
      </c>
      <c r="G65">
        <v>45829.9274993012</v>
      </c>
      <c r="H65">
        <v>2900</v>
      </c>
      <c r="I65">
        <v>21233</v>
      </c>
      <c r="J65">
        <v>10090.4703844094</v>
      </c>
      <c r="K65">
        <v>0</v>
      </c>
      <c r="L65">
        <v>45</v>
      </c>
      <c r="M65">
        <v>4130</v>
      </c>
      <c r="N65">
        <v>0</v>
      </c>
      <c r="O65">
        <v>0</v>
      </c>
      <c r="P65">
        <v>553.37</v>
      </c>
      <c r="Q65">
        <v>59009.420675012298</v>
      </c>
      <c r="R65">
        <v>14035.123310000001</v>
      </c>
      <c r="S65">
        <v>3204.00651465798</v>
      </c>
    </row>
    <row r="66" spans="1:19" x14ac:dyDescent="0.35">
      <c r="A66">
        <v>65</v>
      </c>
      <c r="B66" t="s">
        <v>157</v>
      </c>
      <c r="C66">
        <v>985411131</v>
      </c>
      <c r="D66" s="6">
        <v>44562</v>
      </c>
      <c r="E66">
        <v>4332022</v>
      </c>
      <c r="F66">
        <v>433</v>
      </c>
      <c r="G66">
        <v>140374.31594682901</v>
      </c>
      <c r="H66">
        <v>15256</v>
      </c>
      <c r="I66">
        <v>46067</v>
      </c>
      <c r="J66">
        <v>18561.1520636762</v>
      </c>
      <c r="K66">
        <v>2571</v>
      </c>
      <c r="L66">
        <v>6195</v>
      </c>
      <c r="M66">
        <v>33709</v>
      </c>
      <c r="N66">
        <v>0</v>
      </c>
      <c r="O66">
        <v>0</v>
      </c>
      <c r="P66">
        <v>297.77</v>
      </c>
      <c r="Q66">
        <v>170428.02757566699</v>
      </c>
      <c r="R66">
        <v>23754.899519999999</v>
      </c>
      <c r="S66">
        <v>23337.570032573301</v>
      </c>
    </row>
    <row r="67" spans="1:19" x14ac:dyDescent="0.35">
      <c r="A67">
        <v>66</v>
      </c>
      <c r="B67" t="s">
        <v>158</v>
      </c>
      <c r="C67">
        <v>912631532</v>
      </c>
      <c r="D67" s="6">
        <v>44562</v>
      </c>
      <c r="E67">
        <v>4602022</v>
      </c>
      <c r="F67">
        <v>460</v>
      </c>
      <c r="G67">
        <v>141398.81490376801</v>
      </c>
      <c r="H67">
        <v>20377</v>
      </c>
      <c r="I67">
        <v>95141</v>
      </c>
      <c r="J67">
        <v>51157.338706483599</v>
      </c>
      <c r="K67">
        <v>843</v>
      </c>
      <c r="L67">
        <v>8668</v>
      </c>
      <c r="M67">
        <v>59387</v>
      </c>
      <c r="N67">
        <v>365.79488327935599</v>
      </c>
      <c r="O67">
        <v>0</v>
      </c>
      <c r="P67">
        <v>368.78</v>
      </c>
      <c r="Q67">
        <v>204468.454990331</v>
      </c>
      <c r="R67">
        <v>56986.83584</v>
      </c>
      <c r="S67">
        <v>31599.4462540717</v>
      </c>
    </row>
    <row r="68" spans="1:19" x14ac:dyDescent="0.35">
      <c r="A68">
        <v>67</v>
      </c>
      <c r="B68" t="s">
        <v>159</v>
      </c>
      <c r="C68">
        <v>923050612</v>
      </c>
      <c r="D68" s="6">
        <v>44562</v>
      </c>
      <c r="E68">
        <v>3432022</v>
      </c>
      <c r="F68">
        <v>343</v>
      </c>
      <c r="G68">
        <v>15077.378295140001</v>
      </c>
      <c r="H68">
        <v>290</v>
      </c>
      <c r="I68">
        <v>4953</v>
      </c>
      <c r="J68">
        <v>1902.2987877599501</v>
      </c>
      <c r="K68">
        <v>0</v>
      </c>
      <c r="L68">
        <v>0</v>
      </c>
      <c r="M68">
        <v>560</v>
      </c>
      <c r="N68">
        <v>0</v>
      </c>
      <c r="O68">
        <v>0</v>
      </c>
      <c r="P68">
        <v>536.36</v>
      </c>
      <c r="Q68">
        <v>17917.628375862801</v>
      </c>
      <c r="R68">
        <v>2956.9526799999999</v>
      </c>
      <c r="S68">
        <v>315.504885993485</v>
      </c>
    </row>
    <row r="69" spans="1:19" x14ac:dyDescent="0.35">
      <c r="A69">
        <v>68</v>
      </c>
      <c r="B69" t="s">
        <v>120</v>
      </c>
      <c r="C69">
        <v>980038408</v>
      </c>
      <c r="D69" s="6">
        <v>44562</v>
      </c>
      <c r="E69">
        <v>5112022</v>
      </c>
      <c r="F69">
        <v>511</v>
      </c>
      <c r="G69">
        <v>221809.76545913899</v>
      </c>
      <c r="H69">
        <v>16751</v>
      </c>
      <c r="I69">
        <v>157071</v>
      </c>
      <c r="J69">
        <v>85716.294740304307</v>
      </c>
      <c r="K69">
        <v>7148</v>
      </c>
      <c r="L69">
        <v>8408</v>
      </c>
      <c r="M69">
        <v>46917</v>
      </c>
      <c r="N69">
        <v>0</v>
      </c>
      <c r="O69">
        <v>0</v>
      </c>
      <c r="P69">
        <v>628.15</v>
      </c>
      <c r="Q69">
        <v>332056.54280997301</v>
      </c>
      <c r="R69">
        <v>128135.0622</v>
      </c>
      <c r="S69">
        <v>27371.680781759002</v>
      </c>
    </row>
    <row r="70" spans="1:19" x14ac:dyDescent="0.35">
      <c r="A70">
        <v>69</v>
      </c>
      <c r="B70" t="s">
        <v>121</v>
      </c>
      <c r="C70">
        <v>882783022</v>
      </c>
      <c r="D70" s="6">
        <v>44562</v>
      </c>
      <c r="E70">
        <v>5422022</v>
      </c>
      <c r="F70">
        <v>542</v>
      </c>
      <c r="G70">
        <v>37001.855017016896</v>
      </c>
      <c r="H70">
        <v>4327</v>
      </c>
      <c r="I70">
        <v>13392</v>
      </c>
      <c r="J70">
        <v>399.68554457936301</v>
      </c>
      <c r="K70">
        <v>0</v>
      </c>
      <c r="L70">
        <v>0</v>
      </c>
      <c r="M70">
        <v>0</v>
      </c>
      <c r="N70">
        <v>0</v>
      </c>
      <c r="O70">
        <v>0</v>
      </c>
      <c r="P70">
        <v>553.37</v>
      </c>
      <c r="Q70">
        <v>39467.5882936747</v>
      </c>
      <c r="R70">
        <v>7410.7310399999997</v>
      </c>
      <c r="S70">
        <v>4707.5504885993496</v>
      </c>
    </row>
    <row r="71" spans="1:19" x14ac:dyDescent="0.35">
      <c r="A71">
        <v>70</v>
      </c>
      <c r="B71" t="s">
        <v>118</v>
      </c>
      <c r="C71">
        <v>968168134</v>
      </c>
      <c r="D71" s="6">
        <v>44562</v>
      </c>
      <c r="E71">
        <v>4642022</v>
      </c>
      <c r="F71">
        <v>464</v>
      </c>
      <c r="G71">
        <v>53891.2366353381</v>
      </c>
      <c r="H71">
        <v>3452</v>
      </c>
      <c r="I71">
        <v>13323</v>
      </c>
      <c r="J71">
        <v>5445.50743864794</v>
      </c>
      <c r="K71">
        <v>0</v>
      </c>
      <c r="L71">
        <v>1292</v>
      </c>
      <c r="M71">
        <v>10440</v>
      </c>
      <c r="N71">
        <v>0</v>
      </c>
      <c r="O71">
        <v>0</v>
      </c>
      <c r="P71">
        <v>297.77</v>
      </c>
      <c r="Q71">
        <v>62614.484607723702</v>
      </c>
      <c r="R71">
        <v>7075.9085100000002</v>
      </c>
      <c r="S71">
        <v>5161.2247557003302</v>
      </c>
    </row>
    <row r="72" spans="1:19" x14ac:dyDescent="0.35">
      <c r="A72">
        <v>71</v>
      </c>
      <c r="B72" t="s">
        <v>115</v>
      </c>
      <c r="C72">
        <v>986347801</v>
      </c>
      <c r="D72" s="6">
        <v>44562</v>
      </c>
      <c r="E72">
        <v>3542022</v>
      </c>
      <c r="F72">
        <v>354</v>
      </c>
      <c r="G72">
        <v>62097.634769994598</v>
      </c>
      <c r="H72">
        <v>8037</v>
      </c>
      <c r="I72">
        <v>22011</v>
      </c>
      <c r="J72">
        <v>3496.7185426679598</v>
      </c>
      <c r="K72">
        <v>0</v>
      </c>
      <c r="L72">
        <v>38</v>
      </c>
      <c r="M72">
        <v>8500</v>
      </c>
      <c r="N72">
        <v>0</v>
      </c>
      <c r="O72">
        <v>0</v>
      </c>
      <c r="P72">
        <v>297.77</v>
      </c>
      <c r="Q72">
        <v>69217.761944068799</v>
      </c>
      <c r="R72">
        <v>9085.2604699999993</v>
      </c>
      <c r="S72">
        <v>8785.1791530944593</v>
      </c>
    </row>
    <row r="73" spans="1:19" x14ac:dyDescent="0.35">
      <c r="A73">
        <v>72</v>
      </c>
      <c r="B73" t="s">
        <v>119</v>
      </c>
      <c r="C73">
        <v>915635857</v>
      </c>
      <c r="D73" s="6">
        <v>44562</v>
      </c>
      <c r="E73">
        <v>5032022</v>
      </c>
      <c r="F73">
        <v>503</v>
      </c>
      <c r="G73">
        <v>205199.25038367501</v>
      </c>
      <c r="H73">
        <v>20216</v>
      </c>
      <c r="I73">
        <v>52204</v>
      </c>
      <c r="J73">
        <v>82483.263970052096</v>
      </c>
      <c r="K73">
        <v>1665</v>
      </c>
      <c r="L73">
        <v>1692</v>
      </c>
      <c r="M73">
        <v>106419</v>
      </c>
      <c r="N73">
        <v>0</v>
      </c>
      <c r="O73">
        <v>0</v>
      </c>
      <c r="P73">
        <v>628.15</v>
      </c>
      <c r="Q73">
        <v>305330.96762428299</v>
      </c>
      <c r="R73">
        <v>99639.037450000003</v>
      </c>
      <c r="S73">
        <v>23834.762214983701</v>
      </c>
    </row>
    <row r="74" spans="1:19" x14ac:dyDescent="0.35">
      <c r="A74">
        <v>73</v>
      </c>
      <c r="B74" t="s">
        <v>160</v>
      </c>
      <c r="C74">
        <v>976894677</v>
      </c>
      <c r="D74" s="6">
        <v>44562</v>
      </c>
      <c r="E74">
        <v>4472022</v>
      </c>
      <c r="F74">
        <v>447</v>
      </c>
      <c r="G74">
        <v>0</v>
      </c>
      <c r="H74">
        <v>0</v>
      </c>
      <c r="I74">
        <v>0</v>
      </c>
      <c r="J74">
        <v>458.93648444308201</v>
      </c>
      <c r="K74">
        <v>0</v>
      </c>
      <c r="L74">
        <v>4048</v>
      </c>
      <c r="M74">
        <v>1175</v>
      </c>
      <c r="N74">
        <v>0</v>
      </c>
      <c r="O74">
        <v>0</v>
      </c>
      <c r="P74">
        <v>536.36</v>
      </c>
      <c r="Q74">
        <v>484.28797180468302</v>
      </c>
      <c r="R74">
        <v>630.22299999999996</v>
      </c>
      <c r="S74">
        <v>4404.01302931596</v>
      </c>
    </row>
    <row r="75" spans="1:19" x14ac:dyDescent="0.35">
      <c r="A75">
        <v>74</v>
      </c>
      <c r="B75" t="s">
        <v>122</v>
      </c>
      <c r="C75">
        <v>976944801</v>
      </c>
      <c r="D75" s="6">
        <v>44562</v>
      </c>
      <c r="E75">
        <v>5662022</v>
      </c>
      <c r="F75">
        <v>566</v>
      </c>
      <c r="G75">
        <v>503056.99594859302</v>
      </c>
      <c r="H75">
        <v>39118</v>
      </c>
      <c r="I75">
        <v>278567</v>
      </c>
      <c r="J75">
        <v>90292.142361676597</v>
      </c>
      <c r="K75">
        <v>3637</v>
      </c>
      <c r="L75">
        <v>2077</v>
      </c>
      <c r="M75">
        <v>97155</v>
      </c>
      <c r="N75">
        <v>0</v>
      </c>
      <c r="O75">
        <v>0</v>
      </c>
      <c r="P75">
        <v>524.97</v>
      </c>
      <c r="Q75">
        <v>629963.43920799298</v>
      </c>
      <c r="R75">
        <v>197242.77833999999</v>
      </c>
      <c r="S75">
        <v>44818.013029315996</v>
      </c>
    </row>
    <row r="76" spans="1:19" x14ac:dyDescent="0.35">
      <c r="A76">
        <v>75</v>
      </c>
      <c r="B76" t="s">
        <v>123</v>
      </c>
      <c r="C76">
        <v>917856222</v>
      </c>
      <c r="D76" s="6">
        <v>44562</v>
      </c>
      <c r="E76">
        <v>5912022</v>
      </c>
      <c r="F76">
        <v>591</v>
      </c>
      <c r="G76">
        <v>63047.949169759202</v>
      </c>
      <c r="H76">
        <v>3663</v>
      </c>
      <c r="I76">
        <v>16029</v>
      </c>
      <c r="J76">
        <v>2669.096171146</v>
      </c>
      <c r="K76">
        <v>0</v>
      </c>
      <c r="L76">
        <v>227</v>
      </c>
      <c r="M76">
        <v>1329</v>
      </c>
      <c r="N76">
        <v>0</v>
      </c>
      <c r="O76">
        <v>0</v>
      </c>
      <c r="P76">
        <v>553.37</v>
      </c>
      <c r="Q76">
        <v>69347.231436097398</v>
      </c>
      <c r="R76">
        <v>9605.3964599999999</v>
      </c>
      <c r="S76">
        <v>4232.1172638436501</v>
      </c>
    </row>
    <row r="77" spans="1:19" x14ac:dyDescent="0.35">
      <c r="A77">
        <v>76</v>
      </c>
      <c r="B77" t="s">
        <v>125</v>
      </c>
      <c r="C77">
        <v>979422679</v>
      </c>
      <c r="D77" s="6">
        <v>44562</v>
      </c>
      <c r="E77">
        <v>6112022</v>
      </c>
      <c r="F77">
        <v>611</v>
      </c>
      <c r="G77">
        <v>348355.22708500398</v>
      </c>
      <c r="H77">
        <v>31454</v>
      </c>
      <c r="I77">
        <v>188882</v>
      </c>
      <c r="J77">
        <v>147809.862839587</v>
      </c>
      <c r="K77">
        <v>2532</v>
      </c>
      <c r="L77">
        <v>4103</v>
      </c>
      <c r="M77">
        <v>83975</v>
      </c>
      <c r="N77">
        <v>0</v>
      </c>
      <c r="O77">
        <v>0</v>
      </c>
      <c r="P77">
        <v>628.15</v>
      </c>
      <c r="Q77">
        <v>526244.93892123899</v>
      </c>
      <c r="R77">
        <v>171395.12455000001</v>
      </c>
      <c r="S77">
        <v>38684.1628664495</v>
      </c>
    </row>
    <row r="78" spans="1:19" x14ac:dyDescent="0.35">
      <c r="A78">
        <v>77</v>
      </c>
      <c r="B78" t="s">
        <v>126</v>
      </c>
      <c r="C78">
        <v>980824586</v>
      </c>
      <c r="D78" s="6">
        <v>44562</v>
      </c>
      <c r="E78">
        <v>6132022</v>
      </c>
      <c r="F78">
        <v>613</v>
      </c>
      <c r="G78">
        <v>33170.493847358397</v>
      </c>
      <c r="H78">
        <v>4086</v>
      </c>
      <c r="I78">
        <v>19439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368.78</v>
      </c>
      <c r="Q78">
        <v>35002.820071258</v>
      </c>
      <c r="R78">
        <v>7168.7144200000002</v>
      </c>
      <c r="S78">
        <v>4445.3550488599303</v>
      </c>
    </row>
    <row r="79" spans="1:19" x14ac:dyDescent="0.35">
      <c r="A79">
        <v>78</v>
      </c>
      <c r="B79" t="s">
        <v>161</v>
      </c>
      <c r="C79">
        <v>924330678</v>
      </c>
      <c r="D79" s="6">
        <v>44562</v>
      </c>
      <c r="E79">
        <v>5992022</v>
      </c>
      <c r="F79">
        <v>599</v>
      </c>
      <c r="G79">
        <v>21672.626371675298</v>
      </c>
      <c r="H79">
        <v>722</v>
      </c>
      <c r="I79">
        <v>5980</v>
      </c>
      <c r="J79">
        <v>75.9946133796699</v>
      </c>
      <c r="K79">
        <v>0</v>
      </c>
      <c r="L79">
        <v>0</v>
      </c>
      <c r="M79">
        <v>0</v>
      </c>
      <c r="N79">
        <v>0</v>
      </c>
      <c r="O79">
        <v>0</v>
      </c>
      <c r="P79">
        <v>368.78</v>
      </c>
      <c r="Q79">
        <v>22950.007034595001</v>
      </c>
      <c r="R79">
        <v>2205.3044</v>
      </c>
      <c r="S79">
        <v>785.498371335505</v>
      </c>
    </row>
    <row r="80" spans="1:19" x14ac:dyDescent="0.35">
      <c r="A80">
        <v>79</v>
      </c>
      <c r="B80" t="s">
        <v>129</v>
      </c>
      <c r="C80">
        <v>925549738</v>
      </c>
      <c r="D80" s="6">
        <v>44562</v>
      </c>
      <c r="E80">
        <v>6592022</v>
      </c>
      <c r="F80">
        <v>659</v>
      </c>
      <c r="G80">
        <v>29534.570826997598</v>
      </c>
      <c r="H80">
        <v>4338</v>
      </c>
      <c r="I80">
        <v>10426</v>
      </c>
      <c r="J80">
        <v>641.55291579253606</v>
      </c>
      <c r="K80">
        <v>0</v>
      </c>
      <c r="L80">
        <v>0</v>
      </c>
      <c r="M80">
        <v>1054</v>
      </c>
      <c r="N80">
        <v>0</v>
      </c>
      <c r="O80">
        <v>0</v>
      </c>
      <c r="P80">
        <v>628.15</v>
      </c>
      <c r="Q80">
        <v>31843.042032400001</v>
      </c>
      <c r="R80">
        <v>7211.1620000000003</v>
      </c>
      <c r="S80">
        <v>4719.5179153094496</v>
      </c>
    </row>
    <row r="81" spans="1:19" x14ac:dyDescent="0.35">
      <c r="A81">
        <v>80</v>
      </c>
      <c r="B81" t="s">
        <v>127</v>
      </c>
      <c r="C81">
        <v>982974011</v>
      </c>
      <c r="D81" s="6">
        <v>44562</v>
      </c>
      <c r="E81">
        <v>6242022</v>
      </c>
      <c r="F81">
        <v>624</v>
      </c>
      <c r="G81">
        <v>509890.50336828298</v>
      </c>
      <c r="H81">
        <v>63156</v>
      </c>
      <c r="I81">
        <v>257867</v>
      </c>
      <c r="J81">
        <v>165870.453987324</v>
      </c>
      <c r="K81">
        <v>4507</v>
      </c>
      <c r="L81">
        <v>17313</v>
      </c>
      <c r="M81">
        <v>153569</v>
      </c>
      <c r="N81">
        <v>0</v>
      </c>
      <c r="O81">
        <v>0</v>
      </c>
      <c r="P81">
        <v>599.74</v>
      </c>
      <c r="Q81">
        <v>717845.71616972703</v>
      </c>
      <c r="R81">
        <v>246754.62664</v>
      </c>
      <c r="S81">
        <v>87546.078175895804</v>
      </c>
    </row>
    <row r="82" spans="1:19" x14ac:dyDescent="0.35">
      <c r="A82">
        <v>81</v>
      </c>
      <c r="B82" t="s">
        <v>130</v>
      </c>
      <c r="C82">
        <v>980489698</v>
      </c>
      <c r="D82" s="6">
        <v>44562</v>
      </c>
      <c r="E82">
        <v>6752022</v>
      </c>
      <c r="F82">
        <v>675</v>
      </c>
      <c r="G82">
        <v>1437011.0420135299</v>
      </c>
      <c r="H82">
        <v>116840</v>
      </c>
      <c r="I82">
        <v>816696</v>
      </c>
      <c r="J82">
        <v>388676.81605697097</v>
      </c>
      <c r="K82">
        <v>12144</v>
      </c>
      <c r="L82">
        <v>17283</v>
      </c>
      <c r="M82">
        <v>488540</v>
      </c>
      <c r="N82">
        <v>0</v>
      </c>
      <c r="O82">
        <v>0</v>
      </c>
      <c r="P82">
        <v>553.37</v>
      </c>
      <c r="Q82">
        <v>1939353.0330085999</v>
      </c>
      <c r="R82">
        <v>722278.44532000006</v>
      </c>
      <c r="S82">
        <v>145918.833876221</v>
      </c>
    </row>
    <row r="83" spans="1:19" x14ac:dyDescent="0.35">
      <c r="A83">
        <v>82</v>
      </c>
      <c r="B83" t="s">
        <v>162</v>
      </c>
      <c r="C83">
        <v>918999361</v>
      </c>
      <c r="D83" s="6">
        <v>44562</v>
      </c>
      <c r="E83">
        <v>6252022</v>
      </c>
      <c r="F83">
        <v>625</v>
      </c>
      <c r="G83">
        <v>48201.206416102199</v>
      </c>
      <c r="H83">
        <v>1668</v>
      </c>
      <c r="I83">
        <v>12579</v>
      </c>
      <c r="J83">
        <v>3132.1808307135602</v>
      </c>
      <c r="K83">
        <v>0</v>
      </c>
      <c r="L83">
        <v>0</v>
      </c>
      <c r="M83">
        <v>6331</v>
      </c>
      <c r="N83">
        <v>0</v>
      </c>
      <c r="O83">
        <v>0</v>
      </c>
      <c r="P83">
        <v>536.36</v>
      </c>
      <c r="Q83">
        <v>54169.025210084197</v>
      </c>
      <c r="R83">
        <v>10142.5676</v>
      </c>
      <c r="S83">
        <v>1814.69706840391</v>
      </c>
    </row>
    <row r="84" spans="1:19" x14ac:dyDescent="0.35">
      <c r="A84">
        <v>83</v>
      </c>
      <c r="B84" t="s">
        <v>131</v>
      </c>
      <c r="C84">
        <v>987059729</v>
      </c>
      <c r="D84" s="6">
        <v>44562</v>
      </c>
      <c r="E84">
        <v>6852022</v>
      </c>
      <c r="F84">
        <v>685</v>
      </c>
      <c r="G84">
        <v>0</v>
      </c>
      <c r="H84">
        <v>0</v>
      </c>
      <c r="I84">
        <v>0</v>
      </c>
      <c r="J84">
        <v>1102.90987838621</v>
      </c>
      <c r="K84">
        <v>0</v>
      </c>
      <c r="L84">
        <v>0</v>
      </c>
      <c r="M84">
        <v>1138</v>
      </c>
      <c r="N84">
        <v>824.51356966137496</v>
      </c>
      <c r="O84">
        <v>0</v>
      </c>
      <c r="P84">
        <v>536.36</v>
      </c>
      <c r="Q84">
        <v>2033.89363039302</v>
      </c>
      <c r="R84">
        <v>610.37768000000005</v>
      </c>
      <c r="S84">
        <v>0</v>
      </c>
    </row>
    <row r="85" spans="1:19" x14ac:dyDescent="0.35">
      <c r="A85">
        <v>84</v>
      </c>
      <c r="B85" t="s">
        <v>134</v>
      </c>
      <c r="C85">
        <v>921025610</v>
      </c>
      <c r="D85" s="6">
        <v>44562</v>
      </c>
      <c r="E85">
        <v>7432022</v>
      </c>
      <c r="F85">
        <v>743</v>
      </c>
      <c r="G85">
        <v>19355.7664182923</v>
      </c>
      <c r="H85">
        <v>2531</v>
      </c>
      <c r="I85">
        <v>1543</v>
      </c>
      <c r="J85">
        <v>7450.0829095743802</v>
      </c>
      <c r="K85">
        <v>0</v>
      </c>
      <c r="L85">
        <v>0</v>
      </c>
      <c r="M85">
        <v>10000</v>
      </c>
      <c r="N85">
        <v>0</v>
      </c>
      <c r="O85">
        <v>0</v>
      </c>
      <c r="P85">
        <v>297.77</v>
      </c>
      <c r="Q85">
        <v>28286.594863443301</v>
      </c>
      <c r="R85">
        <v>3437.1591100000001</v>
      </c>
      <c r="S85">
        <v>2753.5960912052101</v>
      </c>
    </row>
    <row r="86" spans="1:19" x14ac:dyDescent="0.35">
      <c r="A86">
        <v>85</v>
      </c>
      <c r="B86" t="s">
        <v>133</v>
      </c>
      <c r="C86">
        <v>988807648</v>
      </c>
      <c r="D86" s="6">
        <v>44562</v>
      </c>
      <c r="E86">
        <v>6992022</v>
      </c>
      <c r="F86">
        <v>699</v>
      </c>
      <c r="G86">
        <v>234136.94472949399</v>
      </c>
      <c r="H86">
        <v>27970</v>
      </c>
      <c r="I86">
        <v>90894</v>
      </c>
      <c r="J86">
        <v>57367.229447721897</v>
      </c>
      <c r="K86">
        <v>4284</v>
      </c>
      <c r="L86">
        <v>2640</v>
      </c>
      <c r="M86">
        <v>88949</v>
      </c>
      <c r="N86">
        <v>0</v>
      </c>
      <c r="O86">
        <v>0</v>
      </c>
      <c r="P86">
        <v>358.56</v>
      </c>
      <c r="Q86">
        <v>312127.40719431703</v>
      </c>
      <c r="R86">
        <v>64484.506079999999</v>
      </c>
      <c r="S86">
        <v>33302.084690553696</v>
      </c>
    </row>
    <row r="87" spans="1:19" x14ac:dyDescent="0.35">
      <c r="A87">
        <v>86</v>
      </c>
      <c r="B87" t="s">
        <v>135</v>
      </c>
      <c r="C87">
        <v>915729290</v>
      </c>
      <c r="D87" s="6">
        <v>44562</v>
      </c>
      <c r="E87">
        <v>7532022</v>
      </c>
      <c r="F87">
        <v>753</v>
      </c>
      <c r="G87">
        <v>0</v>
      </c>
      <c r="H87">
        <v>0</v>
      </c>
      <c r="I87">
        <v>0</v>
      </c>
      <c r="J87">
        <v>18420.015307275</v>
      </c>
      <c r="K87">
        <v>0</v>
      </c>
      <c r="L87">
        <v>0</v>
      </c>
      <c r="M87">
        <v>12980</v>
      </c>
      <c r="N87">
        <v>0</v>
      </c>
      <c r="O87">
        <v>0</v>
      </c>
      <c r="P87">
        <v>628.15</v>
      </c>
      <c r="Q87">
        <v>19437.530368927801</v>
      </c>
      <c r="R87">
        <v>8153.3869999999997</v>
      </c>
      <c r="S87">
        <v>0</v>
      </c>
    </row>
    <row r="88" spans="1:19" x14ac:dyDescent="0.35">
      <c r="A88">
        <v>87</v>
      </c>
      <c r="B88" t="s">
        <v>108</v>
      </c>
      <c r="C88">
        <v>987626844</v>
      </c>
      <c r="D88" s="6">
        <v>44562</v>
      </c>
      <c r="E88">
        <v>6932022</v>
      </c>
      <c r="F88">
        <v>693</v>
      </c>
      <c r="G88">
        <v>73758.622724041095</v>
      </c>
      <c r="H88">
        <v>6251</v>
      </c>
      <c r="I88">
        <v>33879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553.27</v>
      </c>
      <c r="Q88">
        <v>77833.022679552698</v>
      </c>
      <c r="R88">
        <v>18744.234329999999</v>
      </c>
      <c r="S88">
        <v>6800.7622149837098</v>
      </c>
    </row>
    <row r="89" spans="1:19" x14ac:dyDescent="0.35">
      <c r="A89">
        <v>88</v>
      </c>
      <c r="B89" t="s">
        <v>163</v>
      </c>
      <c r="C89">
        <v>983452841</v>
      </c>
      <c r="D89" s="6">
        <v>44562</v>
      </c>
      <c r="E89">
        <v>9002022</v>
      </c>
      <c r="F89">
        <v>900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5467</v>
      </c>
      <c r="O89">
        <v>0</v>
      </c>
      <c r="P89">
        <v>0</v>
      </c>
      <c r="Q89">
        <v>5768.9951259138898</v>
      </c>
      <c r="R89">
        <v>0</v>
      </c>
      <c r="S89">
        <v>0</v>
      </c>
    </row>
    <row r="90" spans="1:19" x14ac:dyDescent="0.35">
      <c r="A90">
        <v>89</v>
      </c>
      <c r="B90" t="s">
        <v>138</v>
      </c>
      <c r="C90">
        <v>921688679</v>
      </c>
      <c r="D90" s="6">
        <v>44562</v>
      </c>
      <c r="E90">
        <v>9032022</v>
      </c>
      <c r="F90">
        <v>903</v>
      </c>
      <c r="G90">
        <v>56698.691583262698</v>
      </c>
      <c r="H90">
        <v>6483</v>
      </c>
      <c r="I90">
        <v>37741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368.78</v>
      </c>
      <c r="Q90">
        <v>59830.707040339803</v>
      </c>
      <c r="R90">
        <v>13918.125980000001</v>
      </c>
      <c r="S90">
        <v>7053.1661237785002</v>
      </c>
    </row>
    <row r="91" spans="1:19" x14ac:dyDescent="0.35">
      <c r="A91">
        <v>90</v>
      </c>
      <c r="B91" t="s">
        <v>136</v>
      </c>
      <c r="C91">
        <v>998509289</v>
      </c>
      <c r="D91" s="6">
        <v>44562</v>
      </c>
      <c r="E91">
        <v>8522022</v>
      </c>
      <c r="F91">
        <v>852</v>
      </c>
      <c r="G91">
        <v>26933.500408517499</v>
      </c>
      <c r="H91">
        <v>699</v>
      </c>
      <c r="I91">
        <v>2187</v>
      </c>
      <c r="J91">
        <v>17524.265996256199</v>
      </c>
      <c r="K91">
        <v>0</v>
      </c>
      <c r="L91">
        <v>0</v>
      </c>
      <c r="M91">
        <v>1545</v>
      </c>
      <c r="N91">
        <v>1193.0848128852101</v>
      </c>
      <c r="O91">
        <v>0</v>
      </c>
      <c r="P91">
        <v>628.15</v>
      </c>
      <c r="Q91">
        <v>48172.5879218025</v>
      </c>
      <c r="R91">
        <v>2344.2557999999999</v>
      </c>
      <c r="S91">
        <v>760.47557003257305</v>
      </c>
    </row>
    <row r="92" spans="1:19" x14ac:dyDescent="0.35">
      <c r="A92">
        <v>91</v>
      </c>
      <c r="B92" t="s">
        <v>137</v>
      </c>
      <c r="C92">
        <v>916574894</v>
      </c>
      <c r="D92" s="6">
        <v>44562</v>
      </c>
      <c r="E92">
        <v>8732022</v>
      </c>
      <c r="F92">
        <v>873</v>
      </c>
      <c r="G92">
        <v>10416.068276022201</v>
      </c>
      <c r="H92">
        <v>393</v>
      </c>
      <c r="I92">
        <v>8339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628.15</v>
      </c>
      <c r="Q92">
        <v>10991.448164543301</v>
      </c>
      <c r="R92">
        <v>5238.1428500000002</v>
      </c>
      <c r="S92">
        <v>427.56351791530898</v>
      </c>
    </row>
  </sheetData>
  <autoFilter ref="A1:S92" xr:uid="{4D34B920-DE1F-4BD5-A5DA-6346C69181B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2D81271C-424B-460B-9CC7-82A60B6CF9DA}"/>
</file>

<file path=customXml/itemProps2.xml><?xml version="1.0" encoding="utf-8"?>
<ds:datastoreItem xmlns:ds="http://schemas.openxmlformats.org/officeDocument/2006/customXml" ds:itemID="{42308C9F-9ED8-4D4B-AA10-B77933642044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5FC48C90-3D9C-4AF9-AE5A-F0258944EE6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6EFC242-F514-4D63-BA8C-676167E00B5A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bc8d840d-60c9-410b-b4fb-11b86806780c}" enabled="0" method="" siteId="{bc8d840d-60c9-410b-b4fb-11b86806780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Rekalibrering</vt:lpstr>
      <vt:lpstr>Nettap</vt:lpstr>
      <vt:lpstr>RevCap</vt:lpstr>
      <vt:lpstr>cb.y_ex_cap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Mona Helen Heien</cp:lastModifiedBy>
  <cp:revision/>
  <dcterms:created xsi:type="dcterms:W3CDTF">2025-10-08T06:46:17Z</dcterms:created>
  <dcterms:modified xsi:type="dcterms:W3CDTF">2025-10-27T07:34:03Z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